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ahousing-my.sharepoint.com/personal/mbrogunier_phfa_org/Documents/Documents/Programs Support Analyst II/ARP/"/>
    </mc:Choice>
  </mc:AlternateContent>
  <xr:revisionPtr revIDLastSave="0" documentId="8_{FD85BFF7-ECDB-41F9-B35A-6FEDE5723941}" xr6:coauthVersionLast="47" xr6:coauthVersionMax="47" xr10:uidLastSave="{00000000-0000-0000-0000-000000000000}"/>
  <bookViews>
    <workbookView xWindow="-120" yWindow="-120" windowWidth="29040" windowHeight="15720" xr2:uid="{384F2A2F-259D-475D-B7BB-741BC1B5727F}"/>
  </bookViews>
  <sheets>
    <sheet name="HOME-ARP Highlights" sheetId="1" r:id="rId1"/>
    <sheet name="Instructions" sheetId="15" r:id="rId2"/>
    <sheet name="Core Application" sheetId="3" r:id="rId3"/>
    <sheet name="Unit Configuration" sheetId="16" r:id="rId4"/>
    <sheet name="Locations" sheetId="5" r:id="rId5"/>
    <sheet name="Construction Budget" sheetId="6" r:id="rId6"/>
    <sheet name="Project Timeline" sheetId="13" r:id="rId7"/>
    <sheet name="Operating Budget" sheetId="7" r:id="rId8"/>
    <sheet name="Proforma" sheetId="8" r:id="rId9"/>
    <sheet name="Attestation" sheetId="9" r:id="rId10"/>
  </sheets>
  <definedNames>
    <definedName name="_Hlk141166352">#REF!</definedName>
    <definedName name="_Hlk141178132">#REF!</definedName>
    <definedName name="_Hlk144374860">#REF!</definedName>
    <definedName name="_Hlk54776297">#REF!</definedName>
    <definedName name="_Hlk54776336">#REF!</definedName>
    <definedName name="_Hlk98500778">#REF!</definedName>
    <definedName name="_msoanchor_1">#REF!</definedName>
    <definedName name="DD_Checklist_Green">#REF!</definedName>
    <definedName name="DD_Requirements_Checklist">#REF!</definedName>
    <definedName name="DD_Submission_Requirements">#REF!</definedName>
    <definedName name="_xlnm.Print_Area" localSheetId="9">Attestation!$A$1:$J$45</definedName>
    <definedName name="_xlnm.Print_Area" localSheetId="5">'Construction Budget'!$A$1:$AH$140</definedName>
    <definedName name="_xlnm.Print_Area" localSheetId="2">'Core Application'!$A$1:$AH$368</definedName>
    <definedName name="_xlnm.Print_Area" localSheetId="0">'HOME-ARP Highlights'!$A$1:$M$47</definedName>
    <definedName name="_xlnm.Print_Area" localSheetId="4">Locations!$A$1:$H$33</definedName>
    <definedName name="_xlnm.Print_Area" localSheetId="7">'Operating Budget'!$A$1:$Y$90</definedName>
    <definedName name="_xlnm.Print_Area" localSheetId="6">'Project Timeline'!$A$1:$C$20</definedName>
    <definedName name="_xlnm.Print_Area" localSheetId="3">'Unit Configuration'!$A$1:$N$64</definedName>
    <definedName name="Utility_Cos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8" i="7" l="1"/>
  <c r="Y87" i="7"/>
  <c r="Y86" i="7"/>
  <c r="Y85" i="7"/>
  <c r="Y79" i="7"/>
  <c r="Y78" i="7"/>
  <c r="Y77" i="7"/>
  <c r="X77" i="7"/>
  <c r="D20" i="8"/>
  <c r="X78" i="7"/>
  <c r="D12" i="8"/>
  <c r="D11" i="8"/>
  <c r="E11" i="8" s="1"/>
  <c r="E15" i="8" s="1"/>
  <c r="F35" i="16"/>
  <c r="F36" i="16" s="1"/>
  <c r="I35" i="16"/>
  <c r="I36" i="16" s="1"/>
  <c r="D73" i="8"/>
  <c r="D72" i="8"/>
  <c r="D71" i="8"/>
  <c r="D74" i="8"/>
  <c r="D67" i="8"/>
  <c r="AC67" i="8" s="1"/>
  <c r="D66" i="8"/>
  <c r="AF66" i="8" s="1"/>
  <c r="D65" i="8"/>
  <c r="D62" i="8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D61" i="8"/>
  <c r="D60" i="8"/>
  <c r="D58" i="8"/>
  <c r="E58" i="8" s="1"/>
  <c r="D57" i="8"/>
  <c r="D56" i="8"/>
  <c r="E56" i="8" s="1"/>
  <c r="F56" i="8" s="1"/>
  <c r="D55" i="8"/>
  <c r="D54" i="8"/>
  <c r="D53" i="8"/>
  <c r="D52" i="8"/>
  <c r="D51" i="8"/>
  <c r="D50" i="8"/>
  <c r="D49" i="8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P49" i="8" s="1"/>
  <c r="Q49" i="8" s="1"/>
  <c r="R49" i="8" s="1"/>
  <c r="S49" i="8" s="1"/>
  <c r="T49" i="8" s="1"/>
  <c r="U49" i="8" s="1"/>
  <c r="V49" i="8" s="1"/>
  <c r="W49" i="8" s="1"/>
  <c r="X49" i="8" s="1"/>
  <c r="Y49" i="8" s="1"/>
  <c r="Z49" i="8" s="1"/>
  <c r="AA49" i="8" s="1"/>
  <c r="AB49" i="8" s="1"/>
  <c r="AC49" i="8" s="1"/>
  <c r="AD49" i="8" s="1"/>
  <c r="AE49" i="8" s="1"/>
  <c r="AF49" i="8" s="1"/>
  <c r="AG49" i="8" s="1"/>
  <c r="D48" i="8"/>
  <c r="D45" i="8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P45" i="8" s="1"/>
  <c r="Q45" i="8" s="1"/>
  <c r="R45" i="8" s="1"/>
  <c r="S45" i="8" s="1"/>
  <c r="T45" i="8" s="1"/>
  <c r="U45" i="8" s="1"/>
  <c r="V45" i="8" s="1"/>
  <c r="W45" i="8" s="1"/>
  <c r="X45" i="8" s="1"/>
  <c r="Y45" i="8" s="1"/>
  <c r="Z45" i="8" s="1"/>
  <c r="AA45" i="8" s="1"/>
  <c r="AB45" i="8" s="1"/>
  <c r="AC45" i="8" s="1"/>
  <c r="AD45" i="8" s="1"/>
  <c r="AE45" i="8" s="1"/>
  <c r="AF45" i="8" s="1"/>
  <c r="AG45" i="8" s="1"/>
  <c r="D44" i="8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P44" i="8" s="1"/>
  <c r="Q44" i="8" s="1"/>
  <c r="R44" i="8" s="1"/>
  <c r="S44" i="8" s="1"/>
  <c r="T44" i="8" s="1"/>
  <c r="U44" i="8" s="1"/>
  <c r="V44" i="8" s="1"/>
  <c r="W44" i="8" s="1"/>
  <c r="X44" i="8" s="1"/>
  <c r="Y44" i="8" s="1"/>
  <c r="Z44" i="8" s="1"/>
  <c r="AA44" i="8" s="1"/>
  <c r="AB44" i="8" s="1"/>
  <c r="AC44" i="8" s="1"/>
  <c r="AD44" i="8" s="1"/>
  <c r="AE44" i="8" s="1"/>
  <c r="AF44" i="8" s="1"/>
  <c r="AG44" i="8" s="1"/>
  <c r="D43" i="8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P43" i="8" s="1"/>
  <c r="Q43" i="8" s="1"/>
  <c r="R43" i="8" s="1"/>
  <c r="S43" i="8" s="1"/>
  <c r="T43" i="8" s="1"/>
  <c r="U43" i="8" s="1"/>
  <c r="V43" i="8" s="1"/>
  <c r="W43" i="8" s="1"/>
  <c r="X43" i="8" s="1"/>
  <c r="Y43" i="8" s="1"/>
  <c r="Z43" i="8" s="1"/>
  <c r="AA43" i="8" s="1"/>
  <c r="AB43" i="8" s="1"/>
  <c r="AC43" i="8" s="1"/>
  <c r="AD43" i="8" s="1"/>
  <c r="AE43" i="8" s="1"/>
  <c r="AF43" i="8" s="1"/>
  <c r="AG43" i="8" s="1"/>
  <c r="D42" i="8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D41" i="8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P41" i="8" s="1"/>
  <c r="Q41" i="8" s="1"/>
  <c r="R41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D40" i="8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P40" i="8" s="1"/>
  <c r="Q40" i="8" s="1"/>
  <c r="R40" i="8" s="1"/>
  <c r="S40" i="8" s="1"/>
  <c r="T40" i="8" s="1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AE40" i="8" s="1"/>
  <c r="AF40" i="8" s="1"/>
  <c r="AG40" i="8" s="1"/>
  <c r="D39" i="8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P39" i="8" s="1"/>
  <c r="Q39" i="8" s="1"/>
  <c r="R39" i="8" s="1"/>
  <c r="S39" i="8" s="1"/>
  <c r="T39" i="8" s="1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AE39" i="8" s="1"/>
  <c r="AF39" i="8" s="1"/>
  <c r="AG39" i="8" s="1"/>
  <c r="D38" i="8"/>
  <c r="D37" i="8"/>
  <c r="D46" i="8"/>
  <c r="D36" i="8"/>
  <c r="D34" i="8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D32" i="8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P32" i="8" s="1"/>
  <c r="Q32" i="8" s="1"/>
  <c r="R32" i="8" s="1"/>
  <c r="S32" i="8" s="1"/>
  <c r="T32" i="8" s="1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AE32" i="8" s="1"/>
  <c r="AF32" i="8" s="1"/>
  <c r="AG32" i="8" s="1"/>
  <c r="D31" i="8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P31" i="8" s="1"/>
  <c r="Q31" i="8" s="1"/>
  <c r="R31" i="8" s="1"/>
  <c r="S31" i="8" s="1"/>
  <c r="T31" i="8" s="1"/>
  <c r="U31" i="8" s="1"/>
  <c r="V31" i="8" s="1"/>
  <c r="W31" i="8" s="1"/>
  <c r="X31" i="8" s="1"/>
  <c r="Y31" i="8" s="1"/>
  <c r="Z31" i="8" s="1"/>
  <c r="AA31" i="8" s="1"/>
  <c r="AB31" i="8" s="1"/>
  <c r="AC31" i="8" s="1"/>
  <c r="AD31" i="8" s="1"/>
  <c r="AE31" i="8" s="1"/>
  <c r="AF31" i="8" s="1"/>
  <c r="AG31" i="8" s="1"/>
  <c r="D30" i="8"/>
  <c r="E30" i="8" s="1"/>
  <c r="D28" i="8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P28" i="8" s="1"/>
  <c r="Q28" i="8" s="1"/>
  <c r="R28" i="8" s="1"/>
  <c r="S28" i="8" s="1"/>
  <c r="T28" i="8" s="1"/>
  <c r="U28" i="8" s="1"/>
  <c r="V28" i="8" s="1"/>
  <c r="W28" i="8" s="1"/>
  <c r="X28" i="8" s="1"/>
  <c r="Y28" i="8" s="1"/>
  <c r="Z28" i="8" s="1"/>
  <c r="AA28" i="8" s="1"/>
  <c r="AB28" i="8" s="1"/>
  <c r="AC28" i="8" s="1"/>
  <c r="AD28" i="8" s="1"/>
  <c r="AE28" i="8" s="1"/>
  <c r="AF28" i="8" s="1"/>
  <c r="AG28" i="8" s="1"/>
  <c r="D27" i="8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P27" i="8" s="1"/>
  <c r="Q27" i="8" s="1"/>
  <c r="R27" i="8" s="1"/>
  <c r="S27" i="8" s="1"/>
  <c r="T27" i="8" s="1"/>
  <c r="U27" i="8" s="1"/>
  <c r="V27" i="8" s="1"/>
  <c r="W27" i="8" s="1"/>
  <c r="X27" i="8" s="1"/>
  <c r="Y27" i="8" s="1"/>
  <c r="Z27" i="8" s="1"/>
  <c r="AA27" i="8" s="1"/>
  <c r="AB27" i="8" s="1"/>
  <c r="AC27" i="8" s="1"/>
  <c r="AD27" i="8" s="1"/>
  <c r="AE27" i="8" s="1"/>
  <c r="AF27" i="8" s="1"/>
  <c r="AG27" i="8" s="1"/>
  <c r="D26" i="8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P26" i="8" s="1"/>
  <c r="Q26" i="8" s="1"/>
  <c r="R26" i="8" s="1"/>
  <c r="S26" i="8" s="1"/>
  <c r="T26" i="8" s="1"/>
  <c r="U26" i="8" s="1"/>
  <c r="V26" i="8" s="1"/>
  <c r="W26" i="8" s="1"/>
  <c r="X26" i="8" s="1"/>
  <c r="Y26" i="8" s="1"/>
  <c r="Z26" i="8" s="1"/>
  <c r="AA26" i="8" s="1"/>
  <c r="AB26" i="8" s="1"/>
  <c r="AC26" i="8" s="1"/>
  <c r="AD26" i="8" s="1"/>
  <c r="AE26" i="8" s="1"/>
  <c r="AF26" i="8" s="1"/>
  <c r="AG26" i="8" s="1"/>
  <c r="D25" i="8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D24" i="8"/>
  <c r="D23" i="8"/>
  <c r="D35" i="16"/>
  <c r="C35" i="16"/>
  <c r="E46" i="8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P46" i="8" s="1"/>
  <c r="Q46" i="8" s="1"/>
  <c r="R46" i="8" s="1"/>
  <c r="S46" i="8" s="1"/>
  <c r="T46" i="8" s="1"/>
  <c r="U46" i="8" s="1"/>
  <c r="V46" i="8" s="1"/>
  <c r="W46" i="8" s="1"/>
  <c r="X46" i="8" s="1"/>
  <c r="Y46" i="8" s="1"/>
  <c r="Z46" i="8" s="1"/>
  <c r="AA46" i="8" s="1"/>
  <c r="AB46" i="8" s="1"/>
  <c r="AC46" i="8" s="1"/>
  <c r="AD46" i="8" s="1"/>
  <c r="AE46" i="8" s="1"/>
  <c r="AF46" i="8" s="1"/>
  <c r="AG46" i="8" s="1"/>
  <c r="E24" i="8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P24" i="8" s="1"/>
  <c r="Q24" i="8" s="1"/>
  <c r="R24" i="8" s="1"/>
  <c r="S24" i="8" s="1"/>
  <c r="T24" i="8" s="1"/>
  <c r="U24" i="8" s="1"/>
  <c r="V24" i="8" s="1"/>
  <c r="W24" i="8" s="1"/>
  <c r="X24" i="8" s="1"/>
  <c r="Y24" i="8" s="1"/>
  <c r="Z24" i="8" s="1"/>
  <c r="AA24" i="8" s="1"/>
  <c r="AB24" i="8" s="1"/>
  <c r="AC24" i="8" s="1"/>
  <c r="AD24" i="8" s="1"/>
  <c r="AE24" i="8" s="1"/>
  <c r="AF24" i="8" s="1"/>
  <c r="AG24" i="8" s="1"/>
  <c r="X13" i="7"/>
  <c r="H8" i="16"/>
  <c r="K8" i="16" s="1"/>
  <c r="H9" i="16"/>
  <c r="K9" i="16" s="1"/>
  <c r="H10" i="16"/>
  <c r="K10" i="16" s="1"/>
  <c r="H11" i="16"/>
  <c r="K11" i="16" s="1"/>
  <c r="H12" i="16"/>
  <c r="K12" i="16" s="1"/>
  <c r="H13" i="16"/>
  <c r="K13" i="16" s="1"/>
  <c r="H14" i="16"/>
  <c r="K14" i="16" s="1"/>
  <c r="H15" i="16"/>
  <c r="K15" i="16" s="1"/>
  <c r="H16" i="16"/>
  <c r="K16" i="16" s="1"/>
  <c r="H17" i="16"/>
  <c r="K17" i="16" s="1"/>
  <c r="H18" i="16"/>
  <c r="K18" i="16" s="1"/>
  <c r="H19" i="16"/>
  <c r="K19" i="16" s="1"/>
  <c r="H20" i="16"/>
  <c r="K20" i="16" s="1"/>
  <c r="H21" i="16"/>
  <c r="K21" i="16" s="1"/>
  <c r="H22" i="16"/>
  <c r="K22" i="16" s="1"/>
  <c r="H23" i="16"/>
  <c r="K23" i="16" s="1"/>
  <c r="H24" i="16"/>
  <c r="K24" i="16" s="1"/>
  <c r="H25" i="16"/>
  <c r="K25" i="16" s="1"/>
  <c r="H26" i="16"/>
  <c r="K26" i="16" s="1"/>
  <c r="H27" i="16"/>
  <c r="K27" i="16" s="1"/>
  <c r="H28" i="16"/>
  <c r="K28" i="16" s="1"/>
  <c r="H29" i="16"/>
  <c r="K29" i="16" s="1"/>
  <c r="H30" i="16"/>
  <c r="K30" i="16" s="1"/>
  <c r="H31" i="16"/>
  <c r="K31" i="16" s="1"/>
  <c r="H32" i="16"/>
  <c r="K32" i="16" s="1"/>
  <c r="H7" i="16"/>
  <c r="K7" i="16" s="1"/>
  <c r="H6" i="16"/>
  <c r="K6" i="16" s="1"/>
  <c r="K33" i="16"/>
  <c r="H6" i="7" s="1"/>
  <c r="E73" i="8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P73" i="8" s="1"/>
  <c r="Q73" i="8" s="1"/>
  <c r="R73" i="8" s="1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E72" i="8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P72" i="8" s="1"/>
  <c r="Q72" i="8" s="1"/>
  <c r="R72" i="8" s="1"/>
  <c r="S72" i="8" s="1"/>
  <c r="T72" i="8" s="1"/>
  <c r="U72" i="8" s="1"/>
  <c r="V72" i="8" s="1"/>
  <c r="W72" i="8" s="1"/>
  <c r="X72" i="8" s="1"/>
  <c r="Y72" i="8" s="1"/>
  <c r="Z72" i="8" s="1"/>
  <c r="AA72" i="8" s="1"/>
  <c r="AB72" i="8" s="1"/>
  <c r="AC72" i="8" s="1"/>
  <c r="AD72" i="8" s="1"/>
  <c r="AE72" i="8" s="1"/>
  <c r="AF72" i="8" s="1"/>
  <c r="AG72" i="8" s="1"/>
  <c r="E71" i="8"/>
  <c r="F71" i="8" s="1"/>
  <c r="AA65" i="8"/>
  <c r="E61" i="8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P61" i="8" s="1"/>
  <c r="Q61" i="8" s="1"/>
  <c r="R61" i="8" s="1"/>
  <c r="S61" i="8" s="1"/>
  <c r="T61" i="8" s="1"/>
  <c r="U61" i="8" s="1"/>
  <c r="V61" i="8" s="1"/>
  <c r="W61" i="8" s="1"/>
  <c r="X61" i="8" s="1"/>
  <c r="Y61" i="8" s="1"/>
  <c r="Z61" i="8" s="1"/>
  <c r="AA61" i="8" s="1"/>
  <c r="AB61" i="8" s="1"/>
  <c r="AC61" i="8" s="1"/>
  <c r="AD61" i="8" s="1"/>
  <c r="AE61" i="8" s="1"/>
  <c r="AF61" i="8" s="1"/>
  <c r="AG61" i="8" s="1"/>
  <c r="E54" i="8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P54" i="8" s="1"/>
  <c r="Q54" i="8" s="1"/>
  <c r="R54" i="8" s="1"/>
  <c r="S54" i="8" s="1"/>
  <c r="T54" i="8" s="1"/>
  <c r="U54" i="8" s="1"/>
  <c r="V54" i="8" s="1"/>
  <c r="W54" i="8" s="1"/>
  <c r="X54" i="8" s="1"/>
  <c r="Y54" i="8" s="1"/>
  <c r="Z54" i="8" s="1"/>
  <c r="AA54" i="8" s="1"/>
  <c r="AB54" i="8" s="1"/>
  <c r="AC54" i="8" s="1"/>
  <c r="AD54" i="8" s="1"/>
  <c r="AE54" i="8" s="1"/>
  <c r="AF54" i="8" s="1"/>
  <c r="AG54" i="8" s="1"/>
  <c r="E53" i="8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P53" i="8" s="1"/>
  <c r="Q53" i="8" s="1"/>
  <c r="R53" i="8" s="1"/>
  <c r="S53" i="8" s="1"/>
  <c r="T53" i="8" s="1"/>
  <c r="U53" i="8" s="1"/>
  <c r="V53" i="8" s="1"/>
  <c r="W53" i="8" s="1"/>
  <c r="X53" i="8" s="1"/>
  <c r="Y53" i="8" s="1"/>
  <c r="Z53" i="8" s="1"/>
  <c r="AA53" i="8" s="1"/>
  <c r="AB53" i="8" s="1"/>
  <c r="AC53" i="8" s="1"/>
  <c r="AD53" i="8" s="1"/>
  <c r="AE53" i="8" s="1"/>
  <c r="AF53" i="8" s="1"/>
  <c r="AG53" i="8" s="1"/>
  <c r="E52" i="8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AF52" i="8" s="1"/>
  <c r="AG52" i="8" s="1"/>
  <c r="E51" i="8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P51" i="8" s="1"/>
  <c r="Q51" i="8" s="1"/>
  <c r="R51" i="8" s="1"/>
  <c r="S51" i="8" s="1"/>
  <c r="T51" i="8" s="1"/>
  <c r="U51" i="8" s="1"/>
  <c r="V51" i="8" s="1"/>
  <c r="W51" i="8" s="1"/>
  <c r="X51" i="8" s="1"/>
  <c r="Y51" i="8" s="1"/>
  <c r="Z51" i="8" s="1"/>
  <c r="AA51" i="8" s="1"/>
  <c r="AB51" i="8" s="1"/>
  <c r="AC51" i="8" s="1"/>
  <c r="AD51" i="8" s="1"/>
  <c r="AE51" i="8" s="1"/>
  <c r="AF51" i="8" s="1"/>
  <c r="AG51" i="8" s="1"/>
  <c r="E50" i="8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P50" i="8" s="1"/>
  <c r="Q50" i="8" s="1"/>
  <c r="R50" i="8" s="1"/>
  <c r="S50" i="8" s="1"/>
  <c r="T50" i="8" s="1"/>
  <c r="U50" i="8" s="1"/>
  <c r="V50" i="8" s="1"/>
  <c r="W50" i="8" s="1"/>
  <c r="X50" i="8" s="1"/>
  <c r="Y50" i="8" s="1"/>
  <c r="Z50" i="8" s="1"/>
  <c r="AA50" i="8" s="1"/>
  <c r="AB50" i="8" s="1"/>
  <c r="AC50" i="8" s="1"/>
  <c r="AD50" i="8" s="1"/>
  <c r="AE50" i="8" s="1"/>
  <c r="AF50" i="8" s="1"/>
  <c r="AG50" i="8" s="1"/>
  <c r="A45" i="8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39" i="8"/>
  <c r="A40" i="8" s="1"/>
  <c r="A41" i="8" s="1"/>
  <c r="A42" i="8" s="1"/>
  <c r="A43" i="8" s="1"/>
  <c r="A44" i="8" s="1"/>
  <c r="E38" i="8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P38" i="8" s="1"/>
  <c r="Q38" i="8" s="1"/>
  <c r="R38" i="8" s="1"/>
  <c r="S38" i="8" s="1"/>
  <c r="T38" i="8" s="1"/>
  <c r="U38" i="8" s="1"/>
  <c r="V38" i="8" s="1"/>
  <c r="W38" i="8" s="1"/>
  <c r="X38" i="8" s="1"/>
  <c r="Y38" i="8" s="1"/>
  <c r="Z38" i="8" s="1"/>
  <c r="AA38" i="8" s="1"/>
  <c r="AB38" i="8" s="1"/>
  <c r="AC38" i="8" s="1"/>
  <c r="AD38" i="8" s="1"/>
  <c r="AE38" i="8" s="1"/>
  <c r="AF38" i="8" s="1"/>
  <c r="AG38" i="8" s="1"/>
  <c r="E37" i="8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P37" i="8" s="1"/>
  <c r="Q37" i="8" s="1"/>
  <c r="R37" i="8" s="1"/>
  <c r="S37" i="8" s="1"/>
  <c r="T37" i="8" s="1"/>
  <c r="U37" i="8" s="1"/>
  <c r="V37" i="8" s="1"/>
  <c r="W37" i="8" s="1"/>
  <c r="X37" i="8" s="1"/>
  <c r="Y37" i="8" s="1"/>
  <c r="Z37" i="8" s="1"/>
  <c r="AA37" i="8" s="1"/>
  <c r="AB37" i="8" s="1"/>
  <c r="AC37" i="8" s="1"/>
  <c r="AD37" i="8" s="1"/>
  <c r="AE37" i="8" s="1"/>
  <c r="AF37" i="8" s="1"/>
  <c r="AG37" i="8" s="1"/>
  <c r="E36" i="8"/>
  <c r="F36" i="8" s="1"/>
  <c r="G36" i="8" s="1"/>
  <c r="H36" i="8" s="1"/>
  <c r="E34" i="8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P34" i="8" s="1"/>
  <c r="Q34" i="8" s="1"/>
  <c r="R34" i="8" s="1"/>
  <c r="S34" i="8" s="1"/>
  <c r="T34" i="8" s="1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AE34" i="8" s="1"/>
  <c r="AF34" i="8" s="1"/>
  <c r="AG34" i="8" s="1"/>
  <c r="A25" i="8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24" i="8"/>
  <c r="E23" i="8"/>
  <c r="F23" i="8" s="1"/>
  <c r="A23" i="8"/>
  <c r="E20" i="8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E12" i="8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P12" i="8" s="1"/>
  <c r="Q12" i="8" s="1"/>
  <c r="R12" i="8" s="1"/>
  <c r="S12" i="8" s="1"/>
  <c r="T12" i="8" s="1"/>
  <c r="U12" i="8" s="1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AF12" i="8" s="1"/>
  <c r="AG12" i="8" s="1"/>
  <c r="A11" i="8"/>
  <c r="A12" i="8" s="1"/>
  <c r="A13" i="8" s="1"/>
  <c r="A14" i="8" s="1"/>
  <c r="A15" i="8" s="1"/>
  <c r="A16" i="8" s="1"/>
  <c r="A18" i="8" s="1"/>
  <c r="A20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AA8" i="8" s="1"/>
  <c r="AB8" i="8" s="1"/>
  <c r="AC8" i="8" s="1"/>
  <c r="AD8" i="8" s="1"/>
  <c r="AE8" i="8" s="1"/>
  <c r="AF8" i="8" s="1"/>
  <c r="AG8" i="8" s="1"/>
  <c r="X88" i="7"/>
  <c r="X79" i="7"/>
  <c r="X82" i="7" s="1"/>
  <c r="Y72" i="7"/>
  <c r="Y66" i="7"/>
  <c r="Y64" i="7"/>
  <c r="Y62" i="7"/>
  <c r="X60" i="7"/>
  <c r="Y59" i="7"/>
  <c r="Y58" i="7"/>
  <c r="Y57" i="7"/>
  <c r="X54" i="7"/>
  <c r="Y54" i="7" s="1"/>
  <c r="Y53" i="7"/>
  <c r="Y52" i="7"/>
  <c r="Y51" i="7"/>
  <c r="Y50" i="7"/>
  <c r="Y49" i="7"/>
  <c r="Y48" i="7"/>
  <c r="Y47" i="7"/>
  <c r="X45" i="7"/>
  <c r="Y45" i="7" s="1"/>
  <c r="Y44" i="7"/>
  <c r="Y43" i="7"/>
  <c r="Y42" i="7"/>
  <c r="Y41" i="7"/>
  <c r="Y40" i="7"/>
  <c r="Y39" i="7"/>
  <c r="Y38" i="7"/>
  <c r="Y37" i="7"/>
  <c r="Y36" i="7"/>
  <c r="Y35" i="7"/>
  <c r="Y34" i="7"/>
  <c r="X32" i="7"/>
  <c r="Y32" i="7" s="1"/>
  <c r="Y31" i="7"/>
  <c r="Y30" i="7"/>
  <c r="Y29" i="7"/>
  <c r="Y28" i="7"/>
  <c r="Y27" i="7"/>
  <c r="X25" i="7"/>
  <c r="Y25" i="7" s="1"/>
  <c r="Y24" i="7"/>
  <c r="Y23" i="7"/>
  <c r="Y22" i="7"/>
  <c r="Y21" i="7"/>
  <c r="Y20" i="7"/>
  <c r="Y19" i="7"/>
  <c r="Y16" i="7"/>
  <c r="Y13" i="7"/>
  <c r="Z139" i="6"/>
  <c r="Y112" i="6"/>
  <c r="T112" i="6"/>
  <c r="AD111" i="6"/>
  <c r="AD110" i="6"/>
  <c r="Y107" i="6"/>
  <c r="T107" i="6"/>
  <c r="AD106" i="6"/>
  <c r="AD105" i="6"/>
  <c r="AD104" i="6"/>
  <c r="AD103" i="6"/>
  <c r="AD102" i="6"/>
  <c r="AD101" i="6"/>
  <c r="AD100" i="6"/>
  <c r="Y97" i="6"/>
  <c r="T97" i="6"/>
  <c r="AD97" i="6" s="1"/>
  <c r="AD96" i="6"/>
  <c r="AD95" i="6"/>
  <c r="AD94" i="6"/>
  <c r="Y91" i="6"/>
  <c r="T91" i="6"/>
  <c r="AD90" i="6"/>
  <c r="AD89" i="6"/>
  <c r="AD88" i="6"/>
  <c r="AD87" i="6"/>
  <c r="AD86" i="6"/>
  <c r="Y81" i="6"/>
  <c r="T81" i="6"/>
  <c r="AD81" i="6" s="1"/>
  <c r="AD80" i="6"/>
  <c r="AD79" i="6"/>
  <c r="AD78" i="6"/>
  <c r="AD77" i="6"/>
  <c r="AD76" i="6"/>
  <c r="AD75" i="6"/>
  <c r="Y72" i="6"/>
  <c r="T72" i="6"/>
  <c r="AD72" i="6" s="1"/>
  <c r="AD71" i="6"/>
  <c r="AD70" i="6"/>
  <c r="AD69" i="6"/>
  <c r="AD68" i="6"/>
  <c r="AD67" i="6"/>
  <c r="AD66" i="6"/>
  <c r="AD65" i="6"/>
  <c r="Y62" i="6"/>
  <c r="T62" i="6"/>
  <c r="AD61" i="6"/>
  <c r="AD60" i="6"/>
  <c r="AD59" i="6"/>
  <c r="AD58" i="6"/>
  <c r="AD57" i="6"/>
  <c r="AD56" i="6"/>
  <c r="AD55" i="6"/>
  <c r="AD54" i="6"/>
  <c r="AD53" i="6"/>
  <c r="AD51" i="6"/>
  <c r="Y48" i="6"/>
  <c r="T48" i="6"/>
  <c r="AD47" i="6"/>
  <c r="AD46" i="6"/>
  <c r="AD45" i="6"/>
  <c r="AD44" i="6"/>
  <c r="AD43" i="6"/>
  <c r="Y40" i="6"/>
  <c r="T40" i="6"/>
  <c r="AD3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H21" i="6"/>
  <c r="AG21" i="6"/>
  <c r="AF21" i="6"/>
  <c r="AE21" i="6"/>
  <c r="AC21" i="6"/>
  <c r="AB21" i="6"/>
  <c r="AA21" i="6"/>
  <c r="Z21" i="6"/>
  <c r="AD20" i="6"/>
  <c r="AD19" i="6"/>
  <c r="AD18" i="6"/>
  <c r="AD17" i="6"/>
  <c r="AD16" i="6"/>
  <c r="AD15" i="6"/>
  <c r="AD14" i="6"/>
  <c r="AD13" i="6"/>
  <c r="Y12" i="6"/>
  <c r="Y21" i="6" s="1"/>
  <c r="T12" i="6"/>
  <c r="T21" i="6" s="1"/>
  <c r="AD10" i="6"/>
  <c r="AD9" i="6"/>
  <c r="AD8" i="6"/>
  <c r="AD12" i="6" s="1"/>
  <c r="AD7" i="6"/>
  <c r="H30" i="5"/>
  <c r="G30" i="5"/>
  <c r="D68" i="8" l="1"/>
  <c r="L36" i="16"/>
  <c r="X8" i="7" s="1"/>
  <c r="L35" i="16"/>
  <c r="D59" i="8"/>
  <c r="D63" i="8" s="1"/>
  <c r="E60" i="8"/>
  <c r="D35" i="8"/>
  <c r="Y10" i="7"/>
  <c r="Y9" i="7"/>
  <c r="Y8" i="7"/>
  <c r="X68" i="7"/>
  <c r="Y68" i="7" s="1"/>
  <c r="AD91" i="6"/>
  <c r="AD107" i="6"/>
  <c r="AD40" i="6"/>
  <c r="T83" i="6"/>
  <c r="Y83" i="6"/>
  <c r="AD62" i="6"/>
  <c r="AD21" i="6"/>
  <c r="O18" i="6" s="1"/>
  <c r="AD48" i="6"/>
  <c r="Y65" i="8"/>
  <c r="Y70" i="8" s="1"/>
  <c r="Z65" i="8"/>
  <c r="Z70" i="8" s="1"/>
  <c r="AF65" i="8"/>
  <c r="AF70" i="8" s="1"/>
  <c r="W66" i="8"/>
  <c r="AA66" i="8"/>
  <c r="AC66" i="8"/>
  <c r="N66" i="8"/>
  <c r="O66" i="8"/>
  <c r="AG66" i="8"/>
  <c r="E66" i="8"/>
  <c r="V66" i="8"/>
  <c r="F66" i="8"/>
  <c r="G66" i="8"/>
  <c r="H66" i="8"/>
  <c r="J66" i="8"/>
  <c r="L66" i="8"/>
  <c r="M66" i="8"/>
  <c r="K67" i="8"/>
  <c r="X66" i="8"/>
  <c r="Y66" i="8"/>
  <c r="L65" i="8"/>
  <c r="L70" i="8" s="1"/>
  <c r="N65" i="8"/>
  <c r="N70" i="8" s="1"/>
  <c r="T66" i="8"/>
  <c r="E57" i="8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P57" i="8" s="1"/>
  <c r="Q57" i="8" s="1"/>
  <c r="R57" i="8" s="1"/>
  <c r="S57" i="8" s="1"/>
  <c r="T57" i="8" s="1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AE57" i="8" s="1"/>
  <c r="AF57" i="8" s="1"/>
  <c r="AG57" i="8" s="1"/>
  <c r="M65" i="8"/>
  <c r="M70" i="8" s="1"/>
  <c r="I66" i="8"/>
  <c r="Z66" i="8"/>
  <c r="Q67" i="8"/>
  <c r="E29" i="8"/>
  <c r="S67" i="8"/>
  <c r="O65" i="8"/>
  <c r="O70" i="8" s="1"/>
  <c r="K66" i="8"/>
  <c r="AB66" i="8"/>
  <c r="T67" i="8"/>
  <c r="Q65" i="8"/>
  <c r="Q70" i="8" s="1"/>
  <c r="U67" i="8"/>
  <c r="W65" i="8"/>
  <c r="V67" i="8"/>
  <c r="W67" i="8"/>
  <c r="E67" i="8"/>
  <c r="Y67" i="8"/>
  <c r="S66" i="8"/>
  <c r="F67" i="8"/>
  <c r="Z67" i="8"/>
  <c r="G67" i="8"/>
  <c r="AD67" i="8"/>
  <c r="U66" i="8"/>
  <c r="H67" i="8"/>
  <c r="AE67" i="8"/>
  <c r="D29" i="8"/>
  <c r="I67" i="8"/>
  <c r="AG67" i="8"/>
  <c r="L67" i="8"/>
  <c r="P67" i="8"/>
  <c r="G47" i="8"/>
  <c r="F47" i="8"/>
  <c r="F29" i="8"/>
  <c r="G23" i="8"/>
  <c r="F60" i="8"/>
  <c r="F58" i="8"/>
  <c r="G58" i="8" s="1"/>
  <c r="H58" i="8" s="1"/>
  <c r="I58" i="8" s="1"/>
  <c r="J58" i="8" s="1"/>
  <c r="K58" i="8" s="1"/>
  <c r="L58" i="8" s="1"/>
  <c r="M58" i="8" s="1"/>
  <c r="N58" i="8" s="1"/>
  <c r="O58" i="8" s="1"/>
  <c r="P58" i="8" s="1"/>
  <c r="Q58" i="8" s="1"/>
  <c r="R58" i="8" s="1"/>
  <c r="S58" i="8" s="1"/>
  <c r="T58" i="8" s="1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AE58" i="8" s="1"/>
  <c r="AF58" i="8" s="1"/>
  <c r="AG58" i="8" s="1"/>
  <c r="H47" i="8"/>
  <c r="I36" i="8"/>
  <c r="E47" i="8"/>
  <c r="F11" i="8"/>
  <c r="AA70" i="8"/>
  <c r="E35" i="8"/>
  <c r="F30" i="8"/>
  <c r="E48" i="8"/>
  <c r="F74" i="8"/>
  <c r="G71" i="8"/>
  <c r="D15" i="8"/>
  <c r="E74" i="8"/>
  <c r="U65" i="8"/>
  <c r="G65" i="8"/>
  <c r="T65" i="8"/>
  <c r="F65" i="8"/>
  <c r="D70" i="8"/>
  <c r="AG65" i="8"/>
  <c r="S65" i="8"/>
  <c r="E65" i="8"/>
  <c r="AD65" i="8"/>
  <c r="P65" i="8"/>
  <c r="X65" i="8"/>
  <c r="J65" i="8"/>
  <c r="AE65" i="8"/>
  <c r="K65" i="8"/>
  <c r="AC65" i="8"/>
  <c r="I65" i="8"/>
  <c r="AB65" i="8"/>
  <c r="H65" i="8"/>
  <c r="V65" i="8"/>
  <c r="R65" i="8"/>
  <c r="G56" i="8"/>
  <c r="D47" i="8"/>
  <c r="R67" i="8"/>
  <c r="AF67" i="8"/>
  <c r="J67" i="8"/>
  <c r="X67" i="8"/>
  <c r="P66" i="8"/>
  <c r="AD66" i="8"/>
  <c r="M67" i="8"/>
  <c r="AA67" i="8"/>
  <c r="Q66" i="8"/>
  <c r="AE66" i="8"/>
  <c r="N67" i="8"/>
  <c r="AB67" i="8"/>
  <c r="R66" i="8"/>
  <c r="O67" i="8"/>
  <c r="Y60" i="7"/>
  <c r="T114" i="6"/>
  <c r="Y114" i="6"/>
  <c r="AD83" i="6"/>
  <c r="AD112" i="6"/>
  <c r="AD114" i="6" s="1"/>
  <c r="D9" i="8" l="1"/>
  <c r="X12" i="7"/>
  <c r="X11" i="7"/>
  <c r="Y11" i="7" s="1"/>
  <c r="AF68" i="8"/>
  <c r="AA68" i="8"/>
  <c r="L68" i="8"/>
  <c r="Z68" i="8"/>
  <c r="F59" i="8"/>
  <c r="N68" i="8"/>
  <c r="Y68" i="8"/>
  <c r="M68" i="8"/>
  <c r="Q68" i="8"/>
  <c r="O68" i="8"/>
  <c r="W70" i="8"/>
  <c r="W68" i="8"/>
  <c r="E59" i="8"/>
  <c r="E70" i="8"/>
  <c r="E68" i="8"/>
  <c r="G74" i="8"/>
  <c r="H71" i="8"/>
  <c r="F15" i="8"/>
  <c r="G11" i="8"/>
  <c r="AD70" i="8"/>
  <c r="AD68" i="8"/>
  <c r="I47" i="8"/>
  <c r="J36" i="8"/>
  <c r="AG70" i="8"/>
  <c r="AG68" i="8"/>
  <c r="H70" i="8"/>
  <c r="H68" i="8"/>
  <c r="F70" i="8"/>
  <c r="F68" i="8"/>
  <c r="E55" i="8"/>
  <c r="F48" i="8"/>
  <c r="K68" i="8"/>
  <c r="K70" i="8"/>
  <c r="F35" i="8"/>
  <c r="G30" i="8"/>
  <c r="AE70" i="8"/>
  <c r="AE68" i="8"/>
  <c r="V68" i="8"/>
  <c r="V70" i="8"/>
  <c r="G60" i="8"/>
  <c r="G29" i="8"/>
  <c r="H23" i="8"/>
  <c r="I70" i="8"/>
  <c r="I68" i="8"/>
  <c r="G68" i="8"/>
  <c r="G70" i="8"/>
  <c r="J68" i="8"/>
  <c r="J70" i="8"/>
  <c r="P68" i="8"/>
  <c r="P70" i="8"/>
  <c r="H56" i="8"/>
  <c r="G59" i="8"/>
  <c r="R70" i="8"/>
  <c r="R68" i="8"/>
  <c r="S70" i="8"/>
  <c r="S68" i="8"/>
  <c r="AB68" i="8"/>
  <c r="AB70" i="8"/>
  <c r="T70" i="8"/>
  <c r="T68" i="8"/>
  <c r="AC70" i="8"/>
  <c r="AC68" i="8"/>
  <c r="U68" i="8"/>
  <c r="U70" i="8"/>
  <c r="X68" i="8"/>
  <c r="X70" i="8"/>
  <c r="Y12" i="7" l="1"/>
  <c r="X14" i="7"/>
  <c r="E9" i="8"/>
  <c r="D14" i="8"/>
  <c r="D16" i="8" s="1"/>
  <c r="D13" i="8"/>
  <c r="E63" i="8"/>
  <c r="I56" i="8"/>
  <c r="H59" i="8"/>
  <c r="J47" i="8"/>
  <c r="K36" i="8"/>
  <c r="G35" i="8"/>
  <c r="H30" i="8"/>
  <c r="H60" i="8"/>
  <c r="G15" i="8"/>
  <c r="H11" i="8"/>
  <c r="G48" i="8"/>
  <c r="F55" i="8"/>
  <c r="F63" i="8" s="1"/>
  <c r="H74" i="8"/>
  <c r="I71" i="8"/>
  <c r="H29" i="8"/>
  <c r="I23" i="8"/>
  <c r="D18" i="8" l="1"/>
  <c r="D21" i="8" s="1"/>
  <c r="D64" i="8" s="1"/>
  <c r="D69" i="8" s="1"/>
  <c r="E13" i="8"/>
  <c r="E14" i="8"/>
  <c r="E16" i="8" s="1"/>
  <c r="F9" i="8"/>
  <c r="Y14" i="7"/>
  <c r="X15" i="7"/>
  <c r="I11" i="8"/>
  <c r="H15" i="8"/>
  <c r="I60" i="8"/>
  <c r="H35" i="8"/>
  <c r="I30" i="8"/>
  <c r="K47" i="8"/>
  <c r="L36" i="8"/>
  <c r="J71" i="8"/>
  <c r="I74" i="8"/>
  <c r="G55" i="8"/>
  <c r="G63" i="8" s="1"/>
  <c r="H48" i="8"/>
  <c r="I29" i="8"/>
  <c r="J23" i="8"/>
  <c r="I59" i="8"/>
  <c r="J56" i="8"/>
  <c r="Y15" i="7" l="1"/>
  <c r="X17" i="7"/>
  <c r="F14" i="8"/>
  <c r="F16" i="8" s="1"/>
  <c r="G9" i="8"/>
  <c r="F13" i="8"/>
  <c r="E18" i="8"/>
  <c r="E21" i="8" s="1"/>
  <c r="E64" i="8" s="1"/>
  <c r="E69" i="8" s="1"/>
  <c r="E75" i="8" s="1"/>
  <c r="H55" i="8"/>
  <c r="H63" i="8" s="1"/>
  <c r="I48" i="8"/>
  <c r="K71" i="8"/>
  <c r="J74" i="8"/>
  <c r="L47" i="8"/>
  <c r="M36" i="8"/>
  <c r="J59" i="8"/>
  <c r="K56" i="8"/>
  <c r="I35" i="8"/>
  <c r="J30" i="8"/>
  <c r="J29" i="8"/>
  <c r="K23" i="8"/>
  <c r="J60" i="8"/>
  <c r="J11" i="8"/>
  <c r="I15" i="8"/>
  <c r="F18" i="8" l="1"/>
  <c r="F21" i="8" s="1"/>
  <c r="F64" i="8" s="1"/>
  <c r="F69" i="8" s="1"/>
  <c r="F75" i="8" s="1"/>
  <c r="G14" i="8"/>
  <c r="G16" i="8" s="1"/>
  <c r="G13" i="8"/>
  <c r="H9" i="8"/>
  <c r="X70" i="7"/>
  <c r="K21" i="7"/>
  <c r="Y17" i="7"/>
  <c r="J35" i="8"/>
  <c r="K30" i="8"/>
  <c r="K60" i="8"/>
  <c r="K29" i="8"/>
  <c r="L23" i="8"/>
  <c r="K59" i="8"/>
  <c r="L56" i="8"/>
  <c r="M47" i="8"/>
  <c r="N36" i="8"/>
  <c r="J15" i="8"/>
  <c r="K11" i="8"/>
  <c r="L71" i="8"/>
  <c r="K74" i="8"/>
  <c r="I55" i="8"/>
  <c r="I63" i="8" s="1"/>
  <c r="J48" i="8"/>
  <c r="G18" i="8" l="1"/>
  <c r="G21" i="8" s="1"/>
  <c r="G64" i="8" s="1"/>
  <c r="G69" i="8" s="1"/>
  <c r="G75" i="8" s="1"/>
  <c r="Y70" i="7"/>
  <c r="X81" i="7"/>
  <c r="X90" i="7" s="1"/>
  <c r="D75" i="8" s="1"/>
  <c r="I9" i="8"/>
  <c r="H14" i="8"/>
  <c r="H16" i="8" s="1"/>
  <c r="H13" i="8"/>
  <c r="K15" i="8"/>
  <c r="L11" i="8"/>
  <c r="L60" i="8"/>
  <c r="K48" i="8"/>
  <c r="J55" i="8"/>
  <c r="J63" i="8" s="1"/>
  <c r="L30" i="8"/>
  <c r="K35" i="8"/>
  <c r="L74" i="8"/>
  <c r="M71" i="8"/>
  <c r="N47" i="8"/>
  <c r="O36" i="8"/>
  <c r="L59" i="8"/>
  <c r="M56" i="8"/>
  <c r="M23" i="8"/>
  <c r="L29" i="8"/>
  <c r="H18" i="8" l="1"/>
  <c r="H21" i="8" s="1"/>
  <c r="H64" i="8" s="1"/>
  <c r="H69" i="8" s="1"/>
  <c r="H75" i="8" s="1"/>
  <c r="I13" i="8"/>
  <c r="I14" i="8"/>
  <c r="I16" i="8" s="1"/>
  <c r="J9" i="8"/>
  <c r="M59" i="8"/>
  <c r="N56" i="8"/>
  <c r="P36" i="8"/>
  <c r="O47" i="8"/>
  <c r="N71" i="8"/>
  <c r="M74" i="8"/>
  <c r="M30" i="8"/>
  <c r="L35" i="8"/>
  <c r="K55" i="8"/>
  <c r="K63" i="8" s="1"/>
  <c r="L48" i="8"/>
  <c r="M60" i="8"/>
  <c r="M11" i="8"/>
  <c r="L15" i="8"/>
  <c r="N23" i="8"/>
  <c r="M29" i="8"/>
  <c r="J13" i="8" l="1"/>
  <c r="J14" i="8"/>
  <c r="J16" i="8" s="1"/>
  <c r="K9" i="8"/>
  <c r="I18" i="8"/>
  <c r="I21" i="8" s="1"/>
  <c r="I64" i="8" s="1"/>
  <c r="I69" i="8" s="1"/>
  <c r="I75" i="8" s="1"/>
  <c r="L55" i="8"/>
  <c r="L63" i="8" s="1"/>
  <c r="M48" i="8"/>
  <c r="N11" i="8"/>
  <c r="M15" i="8"/>
  <c r="Q36" i="8"/>
  <c r="P47" i="8"/>
  <c r="N30" i="8"/>
  <c r="M35" i="8"/>
  <c r="O23" i="8"/>
  <c r="N29" i="8"/>
  <c r="N60" i="8"/>
  <c r="O71" i="8"/>
  <c r="N74" i="8"/>
  <c r="O56" i="8"/>
  <c r="N59" i="8"/>
  <c r="K13" i="8" l="1"/>
  <c r="K14" i="8"/>
  <c r="K16" i="8" s="1"/>
  <c r="L9" i="8"/>
  <c r="J18" i="8"/>
  <c r="J21" i="8" s="1"/>
  <c r="J64" i="8" s="1"/>
  <c r="J69" i="8" s="1"/>
  <c r="J75" i="8" s="1"/>
  <c r="O60" i="8"/>
  <c r="P23" i="8"/>
  <c r="O29" i="8"/>
  <c r="N35" i="8"/>
  <c r="O30" i="8"/>
  <c r="Q47" i="8"/>
  <c r="R36" i="8"/>
  <c r="O59" i="8"/>
  <c r="P56" i="8"/>
  <c r="O11" i="8"/>
  <c r="N15" i="8"/>
  <c r="P71" i="8"/>
  <c r="O74" i="8"/>
  <c r="N48" i="8"/>
  <c r="M55" i="8"/>
  <c r="M63" i="8" s="1"/>
  <c r="M9" i="8" l="1"/>
  <c r="L13" i="8"/>
  <c r="L14" i="8"/>
  <c r="L16" i="8" s="1"/>
  <c r="K18" i="8"/>
  <c r="K21" i="8" s="1"/>
  <c r="K64" i="8" s="1"/>
  <c r="K69" i="8" s="1"/>
  <c r="K75" i="8" s="1"/>
  <c r="P11" i="8"/>
  <c r="O15" i="8"/>
  <c r="O35" i="8"/>
  <c r="P30" i="8"/>
  <c r="P59" i="8"/>
  <c r="Q56" i="8"/>
  <c r="R47" i="8"/>
  <c r="S36" i="8"/>
  <c r="P29" i="8"/>
  <c r="Q23" i="8"/>
  <c r="P60" i="8"/>
  <c r="O48" i="8"/>
  <c r="N55" i="8"/>
  <c r="N63" i="8" s="1"/>
  <c r="Q71" i="8"/>
  <c r="P74" i="8"/>
  <c r="L18" i="8" l="1"/>
  <c r="L21" i="8" s="1"/>
  <c r="L64" i="8" s="1"/>
  <c r="L69" i="8" s="1"/>
  <c r="L75" i="8" s="1"/>
  <c r="M13" i="8"/>
  <c r="M14" i="8"/>
  <c r="M16" i="8" s="1"/>
  <c r="N9" i="8"/>
  <c r="Q60" i="8"/>
  <c r="R23" i="8"/>
  <c r="Q29" i="8"/>
  <c r="S47" i="8"/>
  <c r="T36" i="8"/>
  <c r="R56" i="8"/>
  <c r="Q59" i="8"/>
  <c r="P48" i="8"/>
  <c r="O55" i="8"/>
  <c r="O63" i="8" s="1"/>
  <c r="P35" i="8"/>
  <c r="Q30" i="8"/>
  <c r="Q74" i="8"/>
  <c r="R71" i="8"/>
  <c r="Q11" i="8"/>
  <c r="P15" i="8"/>
  <c r="N13" i="8" l="1"/>
  <c r="N14" i="8"/>
  <c r="N16" i="8" s="1"/>
  <c r="O9" i="8"/>
  <c r="M18" i="8"/>
  <c r="M21" i="8" s="1"/>
  <c r="M64" i="8" s="1"/>
  <c r="M69" i="8" s="1"/>
  <c r="M75" i="8" s="1"/>
  <c r="P55" i="8"/>
  <c r="P63" i="8" s="1"/>
  <c r="Q48" i="8"/>
  <c r="S56" i="8"/>
  <c r="R59" i="8"/>
  <c r="U36" i="8"/>
  <c r="T47" i="8"/>
  <c r="R11" i="8"/>
  <c r="Q15" i="8"/>
  <c r="S71" i="8"/>
  <c r="R74" i="8"/>
  <c r="S23" i="8"/>
  <c r="R29" i="8"/>
  <c r="R30" i="8"/>
  <c r="Q35" i="8"/>
  <c r="R60" i="8"/>
  <c r="O13" i="8" l="1"/>
  <c r="O14" i="8"/>
  <c r="O16" i="8" s="1"/>
  <c r="P9" i="8"/>
  <c r="N18" i="8"/>
  <c r="N21" i="8" s="1"/>
  <c r="N64" i="8" s="1"/>
  <c r="N69" i="8" s="1"/>
  <c r="N75" i="8" s="1"/>
  <c r="S74" i="8"/>
  <c r="T71" i="8"/>
  <c r="S11" i="8"/>
  <c r="R15" i="8"/>
  <c r="V36" i="8"/>
  <c r="U47" i="8"/>
  <c r="T56" i="8"/>
  <c r="S59" i="8"/>
  <c r="S60" i="8"/>
  <c r="S30" i="8"/>
  <c r="R35" i="8"/>
  <c r="Q55" i="8"/>
  <c r="Q63" i="8" s="1"/>
  <c r="R48" i="8"/>
  <c r="T23" i="8"/>
  <c r="S29" i="8"/>
  <c r="P13" i="8" l="1"/>
  <c r="Q9" i="8"/>
  <c r="P14" i="8"/>
  <c r="P16" i="8" s="1"/>
  <c r="O18" i="8"/>
  <c r="O21" i="8" s="1"/>
  <c r="O64" i="8" s="1"/>
  <c r="O69" i="8" s="1"/>
  <c r="O75" i="8" s="1"/>
  <c r="S35" i="8"/>
  <c r="T30" i="8"/>
  <c r="T60" i="8"/>
  <c r="S15" i="8"/>
  <c r="T11" i="8"/>
  <c r="V47" i="8"/>
  <c r="W36" i="8"/>
  <c r="T74" i="8"/>
  <c r="U71" i="8"/>
  <c r="T59" i="8"/>
  <c r="U56" i="8"/>
  <c r="U23" i="8"/>
  <c r="T29" i="8"/>
  <c r="R55" i="8"/>
  <c r="R63" i="8" s="1"/>
  <c r="S48" i="8"/>
  <c r="Q13" i="8" l="1"/>
  <c r="R9" i="8"/>
  <c r="Q14" i="8"/>
  <c r="Q16" i="8" s="1"/>
  <c r="P18" i="8"/>
  <c r="P21" i="8" s="1"/>
  <c r="P64" i="8" s="1"/>
  <c r="P69" i="8" s="1"/>
  <c r="P75" i="8" s="1"/>
  <c r="X36" i="8"/>
  <c r="W47" i="8"/>
  <c r="U29" i="8"/>
  <c r="V23" i="8"/>
  <c r="U60" i="8"/>
  <c r="U74" i="8"/>
  <c r="V71" i="8"/>
  <c r="T48" i="8"/>
  <c r="S55" i="8"/>
  <c r="S63" i="8" s="1"/>
  <c r="T35" i="8"/>
  <c r="U30" i="8"/>
  <c r="T15" i="8"/>
  <c r="U11" i="8"/>
  <c r="U59" i="8"/>
  <c r="V56" i="8"/>
  <c r="R13" i="8" l="1"/>
  <c r="S9" i="8"/>
  <c r="R14" i="8"/>
  <c r="R16" i="8" s="1"/>
  <c r="Q18" i="8"/>
  <c r="Q21" i="8" s="1"/>
  <c r="Q64" i="8" s="1"/>
  <c r="Q69" i="8" s="1"/>
  <c r="Q75" i="8" s="1"/>
  <c r="W56" i="8"/>
  <c r="V59" i="8"/>
  <c r="W23" i="8"/>
  <c r="V29" i="8"/>
  <c r="U35" i="8"/>
  <c r="V30" i="8"/>
  <c r="U48" i="8"/>
  <c r="T55" i="8"/>
  <c r="T63" i="8" s="1"/>
  <c r="X47" i="8"/>
  <c r="Y36" i="8"/>
  <c r="V74" i="8"/>
  <c r="W71" i="8"/>
  <c r="V60" i="8"/>
  <c r="U15" i="8"/>
  <c r="V11" i="8"/>
  <c r="S14" i="8" l="1"/>
  <c r="S16" i="8" s="1"/>
  <c r="T9" i="8"/>
  <c r="S13" i="8"/>
  <c r="S18" i="8" s="1"/>
  <c r="S21" i="8" s="1"/>
  <c r="S64" i="8" s="1"/>
  <c r="S69" i="8" s="1"/>
  <c r="S75" i="8" s="1"/>
  <c r="R18" i="8"/>
  <c r="R21" i="8" s="1"/>
  <c r="R64" i="8" s="1"/>
  <c r="R69" i="8" s="1"/>
  <c r="R75" i="8" s="1"/>
  <c r="X71" i="8"/>
  <c r="W74" i="8"/>
  <c r="Z36" i="8"/>
  <c r="Y47" i="8"/>
  <c r="W30" i="8"/>
  <c r="V35" i="8"/>
  <c r="U55" i="8"/>
  <c r="U63" i="8" s="1"/>
  <c r="V48" i="8"/>
  <c r="V15" i="8"/>
  <c r="W11" i="8"/>
  <c r="W60" i="8"/>
  <c r="W29" i="8"/>
  <c r="X23" i="8"/>
  <c r="W59" i="8"/>
  <c r="X56" i="8"/>
  <c r="U9" i="8" l="1"/>
  <c r="T14" i="8"/>
  <c r="T16" i="8" s="1"/>
  <c r="T13" i="8"/>
  <c r="T18" i="8" s="1"/>
  <c r="T21" i="8" s="1"/>
  <c r="T64" i="8" s="1"/>
  <c r="T69" i="8" s="1"/>
  <c r="T75" i="8" s="1"/>
  <c r="X29" i="8"/>
  <c r="Y23" i="8"/>
  <c r="AA36" i="8"/>
  <c r="Z47" i="8"/>
  <c r="X60" i="8"/>
  <c r="X59" i="8"/>
  <c r="Y56" i="8"/>
  <c r="W15" i="8"/>
  <c r="X11" i="8"/>
  <c r="V55" i="8"/>
  <c r="V63" i="8" s="1"/>
  <c r="W48" i="8"/>
  <c r="W35" i="8"/>
  <c r="X30" i="8"/>
  <c r="Y71" i="8"/>
  <c r="X74" i="8"/>
  <c r="V9" i="8" l="1"/>
  <c r="U13" i="8"/>
  <c r="U14" i="8"/>
  <c r="U16" i="8" s="1"/>
  <c r="X35" i="8"/>
  <c r="Y30" i="8"/>
  <c r="Y59" i="8"/>
  <c r="Z56" i="8"/>
  <c r="Y60" i="8"/>
  <c r="Z71" i="8"/>
  <c r="Y74" i="8"/>
  <c r="Y11" i="8"/>
  <c r="X15" i="8"/>
  <c r="AA47" i="8"/>
  <c r="AB36" i="8"/>
  <c r="Y29" i="8"/>
  <c r="Z23" i="8"/>
  <c r="W55" i="8"/>
  <c r="W63" i="8" s="1"/>
  <c r="X48" i="8"/>
  <c r="U18" i="8" l="1"/>
  <c r="U21" i="8" s="1"/>
  <c r="U64" i="8" s="1"/>
  <c r="U69" i="8" s="1"/>
  <c r="U75" i="8" s="1"/>
  <c r="W9" i="8"/>
  <c r="V14" i="8"/>
  <c r="V16" i="8" s="1"/>
  <c r="V13" i="8"/>
  <c r="V18" i="8" s="1"/>
  <c r="V21" i="8" s="1"/>
  <c r="V64" i="8" s="1"/>
  <c r="V69" i="8" s="1"/>
  <c r="V75" i="8" s="1"/>
  <c r="Z11" i="8"/>
  <c r="Y15" i="8"/>
  <c r="Z74" i="8"/>
  <c r="AA71" i="8"/>
  <c r="Z60" i="8"/>
  <c r="AA56" i="8"/>
  <c r="Z59" i="8"/>
  <c r="Y48" i="8"/>
  <c r="X55" i="8"/>
  <c r="X63" i="8" s="1"/>
  <c r="Y35" i="8"/>
  <c r="Z30" i="8"/>
  <c r="AB47" i="8"/>
  <c r="AC36" i="8"/>
  <c r="Z29" i="8"/>
  <c r="AA23" i="8"/>
  <c r="W14" i="8" l="1"/>
  <c r="W16" i="8" s="1"/>
  <c r="W13" i="8"/>
  <c r="W18" i="8" s="1"/>
  <c r="W21" i="8" s="1"/>
  <c r="W64" i="8" s="1"/>
  <c r="W69" i="8" s="1"/>
  <c r="W75" i="8" s="1"/>
  <c r="X9" i="8"/>
  <c r="AA60" i="8"/>
  <c r="AB71" i="8"/>
  <c r="AA74" i="8"/>
  <c r="AC47" i="8"/>
  <c r="AD36" i="8"/>
  <c r="AB56" i="8"/>
  <c r="AA59" i="8"/>
  <c r="AB23" i="8"/>
  <c r="AA29" i="8"/>
  <c r="Y55" i="8"/>
  <c r="Y63" i="8" s="1"/>
  <c r="Z48" i="8"/>
  <c r="AA30" i="8"/>
  <c r="Z35" i="8"/>
  <c r="Z15" i="8"/>
  <c r="AA11" i="8"/>
  <c r="X13" i="8" l="1"/>
  <c r="X14" i="8"/>
  <c r="X16" i="8" s="1"/>
  <c r="Y9" i="8"/>
  <c r="AA15" i="8"/>
  <c r="AB11" i="8"/>
  <c r="AB30" i="8"/>
  <c r="AA35" i="8"/>
  <c r="AC71" i="8"/>
  <c r="AB74" i="8"/>
  <c r="AC23" i="8"/>
  <c r="AB29" i="8"/>
  <c r="AD47" i="8"/>
  <c r="AE36" i="8"/>
  <c r="Z55" i="8"/>
  <c r="Z63" i="8" s="1"/>
  <c r="AA48" i="8"/>
  <c r="AB60" i="8"/>
  <c r="AC56" i="8"/>
  <c r="AB59" i="8"/>
  <c r="Y13" i="8" l="1"/>
  <c r="Y14" i="8"/>
  <c r="Y16" i="8" s="1"/>
  <c r="Z9" i="8"/>
  <c r="X18" i="8"/>
  <c r="X21" i="8" s="1"/>
  <c r="X64" i="8" s="1"/>
  <c r="X69" i="8" s="1"/>
  <c r="X75" i="8" s="1"/>
  <c r="AE47" i="8"/>
  <c r="AF36" i="8"/>
  <c r="AB48" i="8"/>
  <c r="AA55" i="8"/>
  <c r="AA63" i="8" s="1"/>
  <c r="AC29" i="8"/>
  <c r="AD23" i="8"/>
  <c r="AD71" i="8"/>
  <c r="AC74" i="8"/>
  <c r="AC59" i="8"/>
  <c r="AD56" i="8"/>
  <c r="AC30" i="8"/>
  <c r="AB35" i="8"/>
  <c r="AC11" i="8"/>
  <c r="AB15" i="8"/>
  <c r="AC60" i="8"/>
  <c r="Z13" i="8" l="1"/>
  <c r="Z14" i="8"/>
  <c r="Z16" i="8" s="1"/>
  <c r="AA9" i="8"/>
  <c r="Y18" i="8"/>
  <c r="Y21" i="8" s="1"/>
  <c r="Y64" i="8" s="1"/>
  <c r="Y69" i="8" s="1"/>
  <c r="Y75" i="8" s="1"/>
  <c r="AE71" i="8"/>
  <c r="AD74" i="8"/>
  <c r="AD60" i="8"/>
  <c r="AE23" i="8"/>
  <c r="AD29" i="8"/>
  <c r="AC48" i="8"/>
  <c r="AB55" i="8"/>
  <c r="AB63" i="8" s="1"/>
  <c r="AD11" i="8"/>
  <c r="AC15" i="8"/>
  <c r="AF47" i="8"/>
  <c r="AG36" i="8"/>
  <c r="AG47" i="8" s="1"/>
  <c r="AD30" i="8"/>
  <c r="AC35" i="8"/>
  <c r="AD59" i="8"/>
  <c r="AE56" i="8"/>
  <c r="AA14" i="8" l="1"/>
  <c r="AA16" i="8" s="1"/>
  <c r="AB9" i="8"/>
  <c r="AA13" i="8"/>
  <c r="Z18" i="8"/>
  <c r="Z21" i="8" s="1"/>
  <c r="Z64" i="8" s="1"/>
  <c r="Z69" i="8" s="1"/>
  <c r="Z75" i="8" s="1"/>
  <c r="AD35" i="8"/>
  <c r="AE30" i="8"/>
  <c r="AE11" i="8"/>
  <c r="AD15" i="8"/>
  <c r="AD48" i="8"/>
  <c r="AC55" i="8"/>
  <c r="AC63" i="8" s="1"/>
  <c r="AF23" i="8"/>
  <c r="AE29" i="8"/>
  <c r="AF56" i="8"/>
  <c r="AE59" i="8"/>
  <c r="AE60" i="8"/>
  <c r="AF71" i="8"/>
  <c r="AE74" i="8"/>
  <c r="AA18" i="8" l="1"/>
  <c r="AA21" i="8" s="1"/>
  <c r="AA64" i="8" s="1"/>
  <c r="AA69" i="8" s="1"/>
  <c r="AA75" i="8" s="1"/>
  <c r="AC9" i="8"/>
  <c r="AB13" i="8"/>
  <c r="AB14" i="8"/>
  <c r="AB16" i="8" s="1"/>
  <c r="AF60" i="8"/>
  <c r="AG23" i="8"/>
  <c r="AG29" i="8" s="1"/>
  <c r="AF29" i="8"/>
  <c r="AD55" i="8"/>
  <c r="AD63" i="8" s="1"/>
  <c r="AE48" i="8"/>
  <c r="AG71" i="8"/>
  <c r="AG74" i="8" s="1"/>
  <c r="AF74" i="8"/>
  <c r="AF11" i="8"/>
  <c r="AE15" i="8"/>
  <c r="AG56" i="8"/>
  <c r="AG59" i="8" s="1"/>
  <c r="AF59" i="8"/>
  <c r="AE35" i="8"/>
  <c r="AF30" i="8"/>
  <c r="AB18" i="8" l="1"/>
  <c r="AB21" i="8" s="1"/>
  <c r="AB64" i="8" s="1"/>
  <c r="AB69" i="8" s="1"/>
  <c r="AB75" i="8" s="1"/>
  <c r="AD9" i="8"/>
  <c r="AC13" i="8"/>
  <c r="AC14" i="8"/>
  <c r="AC16" i="8" s="1"/>
  <c r="AG11" i="8"/>
  <c r="AG15" i="8" s="1"/>
  <c r="AF15" i="8"/>
  <c r="AE55" i="8"/>
  <c r="AE63" i="8" s="1"/>
  <c r="AF48" i="8"/>
  <c r="AF35" i="8"/>
  <c r="AG30" i="8"/>
  <c r="AG35" i="8" s="1"/>
  <c r="AG60" i="8"/>
  <c r="AC18" i="8" l="1"/>
  <c r="AC21" i="8" s="1"/>
  <c r="AC64" i="8" s="1"/>
  <c r="AC69" i="8" s="1"/>
  <c r="AC75" i="8" s="1"/>
  <c r="AE9" i="8"/>
  <c r="AD13" i="8"/>
  <c r="AD14" i="8"/>
  <c r="AD16" i="8" s="1"/>
  <c r="AF55" i="8"/>
  <c r="AF63" i="8" s="1"/>
  <c r="AG48" i="8"/>
  <c r="AG55" i="8" s="1"/>
  <c r="AG63" i="8" s="1"/>
  <c r="AD18" i="8" l="1"/>
  <c r="AD21" i="8" s="1"/>
  <c r="AD64" i="8" s="1"/>
  <c r="AD69" i="8" s="1"/>
  <c r="AD75" i="8" s="1"/>
  <c r="AF9" i="8"/>
  <c r="AE13" i="8"/>
  <c r="AE14" i="8"/>
  <c r="AE16" i="8" s="1"/>
  <c r="AE18" i="8" l="1"/>
  <c r="AE21" i="8" s="1"/>
  <c r="AE64" i="8" s="1"/>
  <c r="AE69" i="8" s="1"/>
  <c r="AE75" i="8" s="1"/>
  <c r="AF13" i="8"/>
  <c r="AF14" i="8"/>
  <c r="AF16" i="8" s="1"/>
  <c r="AG9" i="8"/>
  <c r="AG13" i="8" l="1"/>
  <c r="AG14" i="8"/>
  <c r="AG16" i="8" s="1"/>
  <c r="AF18" i="8"/>
  <c r="AF21" i="8" s="1"/>
  <c r="AF64" i="8" s="1"/>
  <c r="AF69" i="8" s="1"/>
  <c r="AF75" i="8" s="1"/>
  <c r="AG18" i="8" l="1"/>
  <c r="AG21" i="8" s="1"/>
  <c r="AG64" i="8" s="1"/>
  <c r="AG69" i="8" s="1"/>
  <c r="AG7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bobak</author>
  </authors>
  <commentList>
    <comment ref="C22" authorId="0" shapeId="0" xr:uid="{E450DDEF-1A74-4394-98DC-574F4A5C99A0}">
      <text>
        <r>
          <rPr>
            <b/>
            <sz val="8"/>
            <color indexed="81"/>
            <rFont val="Tahoma"/>
            <family val="2"/>
          </rPr>
          <t>Postal Address: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<sst xmlns="http://schemas.openxmlformats.org/spreadsheetml/2006/main" count="837" uniqueCount="594">
  <si>
    <t>PHFA Multifamily Housing</t>
  </si>
  <si>
    <t xml:space="preserve">HOME-ARP </t>
  </si>
  <si>
    <t>Program Highlights</t>
  </si>
  <si>
    <t>The Home Investment Partnerships Program- American Rescue Plan ("HOME-ARP") was created as a part of the American Rescue Plan Act of 2021 in response to the COVID-19 pandemic and is administered by the U.S. Department of Housing and Urban Development ("HUD"). The Commonwealth of Pennsylvania received $73,094,403 of HOME-ARP funds for the Department of Community and Economic Development ("DCED") to develop housing for HOME-ARP designated qualifying populations, as defined below ("Qualifying Populations")</t>
  </si>
  <si>
    <t>Under the Commonwealth’s Consolidated Plan as updated in the HOME-ARP Allocation Plan, DCED administers the HOME-ARP program and set aside $35 million in funds for the Pennsylvania Housing Finance Agency ("PHFA" or the "Agency") to develop affordable rental housing for applicable Qualifying Populations ( the"Agency's HOME-ARP Program").</t>
  </si>
  <si>
    <t>The first quarter 2026 application round is open to New Construction/Preservation/Rehabilitation projects, while adhering to the following:</t>
  </si>
  <si>
    <t>- All HOME-ARP funds must be spent no later than December 31, 2030 (one year prior to the HUD requirements)</t>
  </si>
  <si>
    <t xml:space="preserve">In HOME-ARP-funded projects, 70% of the units are required to be set aside for Qualifying Populations. The remaining 30% are restricted to low-income households (households earning less than 80% Area Median Income) and are not required to be members of the HOME-ARP Qualifying Populations. Qualifying Populations are as follows: </t>
  </si>
  <si>
    <t>1. Homeless as defined in 24 CFR 91.5 (1), (2), &amp; (3)</t>
  </si>
  <si>
    <t xml:space="preserve">                                       </t>
  </si>
  <si>
    <t>2. At-risk of homelessness as defined in 24 CFR 91.5</t>
  </si>
  <si>
    <t>3. Fleeing, or attempting to flee, domestic violence and human trafficking as defined by 24 CFR 5.2003 and by other HUD-issued guidance, and-</t>
  </si>
  <si>
    <t>4. Other Populations who do not qualify under any of the three populations but meet one of the following criteria:</t>
  </si>
  <si>
    <t>a. Other families requiring services or housing assitance to prevent homelessness as defined by HUD, and</t>
  </si>
  <si>
    <t xml:space="preserve">b. Those at greatest risk of housing instability as defined by HUD. </t>
  </si>
  <si>
    <t>The applicant must be the legal property owner.  A current deed and/or sales agreement is required with the application.</t>
  </si>
  <si>
    <t>Continuum of Care Requirements</t>
  </si>
  <si>
    <t>- Resident referrals for units in HOME-ARP rental projects must be accepted from the local Continuum of Care (COC) Coordinated Entry waitlists.</t>
  </si>
  <si>
    <t>Income, Rents and Affordability Restrictions</t>
  </si>
  <si>
    <t>- Income and rent restrictions must remain in compliance through the affordability period with PHFA's annual publication of maximum rent and income for PennHOMES, unless matching funds require a more restrictive rent structure.</t>
  </si>
  <si>
    <t>- The compliance period will extend through the term of the the HAP contract (if applicable), or 15 years, whichever is greater.</t>
  </si>
  <si>
    <t>Contract Procurement, Wages and Bonding</t>
  </si>
  <si>
    <t>- All construction contracts must be bid out, and evidence of bidding will be required. At least two bids are required.</t>
  </si>
  <si>
    <t>- Labor Standards including state and/or federal prevailing wages may apply-see guidelines.</t>
  </si>
  <si>
    <t>- All work must be completed under a single, Prime Contract.  Multiple Prime Contracts will not be permitted.</t>
  </si>
  <si>
    <t>- General Contractors are required to provide Payment and Performance Bonds each in the amount of 100% of the Construction Contract Sum or an unconditional and irrecvocable letter of credit in the amount of 25% of the contract sum (if PHFA is allowing in lieu of bonds).</t>
  </si>
  <si>
    <t>- PHFA must be listed as an Obligee via a Rider to the Bonds.  Additionally, the Bonding Company must have an "A" rating or better.</t>
  </si>
  <si>
    <t xml:space="preserve">- An AIA A305 Contractor's Qualification Statement, complete with ALL exhibits and audited financial statements must be provided. </t>
  </si>
  <si>
    <t>Important Timelines</t>
  </si>
  <si>
    <t>- Awardees must close by December 31, 2026.</t>
  </si>
  <si>
    <r>
      <t xml:space="preserve">- Construction may begin </t>
    </r>
    <r>
      <rPr>
        <u/>
        <sz val="11"/>
        <color theme="1"/>
        <rFont val="Times New Roman"/>
        <family val="1"/>
      </rPr>
      <t>after</t>
    </r>
    <r>
      <rPr>
        <sz val="11"/>
        <color theme="1"/>
        <rFont val="Times New Roman"/>
        <family val="1"/>
      </rPr>
      <t xml:space="preserve"> PHFA issues the Notice to Proceed, following closing.</t>
    </r>
  </si>
  <si>
    <t>- All disbursement requests must be reported to PHFA by August 31, 2028</t>
  </si>
  <si>
    <t>For full program guidelines and additional information, please reference the following website:</t>
  </si>
  <si>
    <t>01. Application - (Excel)</t>
  </si>
  <si>
    <t>02.  Signed Attestation</t>
  </si>
  <si>
    <t>03. Narrative - Describing Property(ies) and work to be completed (1-2 pages)</t>
  </si>
  <si>
    <t>04. Scope of Work</t>
  </si>
  <si>
    <t>05. Photos - of Property and work to be completed</t>
  </si>
  <si>
    <t>06. Current Deed and/or Sales Agreement</t>
  </si>
  <si>
    <t>08. Relocation Plan (only if applicable)</t>
  </si>
  <si>
    <t>10. Existing agreements that include current affordability restrictions</t>
  </si>
  <si>
    <t>11. Existing, recorded LIHTC Indenture of Restrictive Covenants</t>
  </si>
  <si>
    <t>12. Construction Timeline through construction completion</t>
  </si>
  <si>
    <t xml:space="preserve">13. Letter of Support from the local COC </t>
  </si>
  <si>
    <t>14. If applicable, two years of audited financial statements for the building</t>
  </si>
  <si>
    <t>If awarded, the following items will be required at Closing:</t>
  </si>
  <si>
    <t>- Pennsylvania Housing Finance Agency must be listed as Obligee via a Rider to the Bonds</t>
  </si>
  <si>
    <t>- The Bonding Company must have an "A" rating or better.</t>
  </si>
  <si>
    <t>18. Evidence of General Contractor Insurance</t>
  </si>
  <si>
    <t>19. Evidence of General Contractor License</t>
  </si>
  <si>
    <t>20. Final Closing Construction Cost Breakdown</t>
  </si>
  <si>
    <t>21. Final Construction Schedule</t>
  </si>
  <si>
    <t>22. Final AIA B101/B108 Owner/Architect Agreement w/ PHFA Addendum</t>
  </si>
  <si>
    <t>23. Final Drawings/Specifications</t>
  </si>
  <si>
    <t>24. Cyber Security Training Completion Certificate from Harrisburg University (PHFA will provide information)</t>
  </si>
  <si>
    <t>25. W-9 for the Owner Entity</t>
  </si>
  <si>
    <t>26. ACH form for the Owner Entity  (form provided by PHFA)</t>
  </si>
  <si>
    <t>28. Typed Legal Description in Word or PDF</t>
  </si>
  <si>
    <t>29. Title Binder with Endorsements 100, 300, 910 1030/1034 and 1100. If a ground lease endorsement 114.</t>
  </si>
  <si>
    <t>- Must be in the amount of the HOME-ARP grant</t>
  </si>
  <si>
    <t>- Must list Pennsylvania Housing Finance Agency and PA Department of Community and Economic Development</t>
  </si>
  <si>
    <t>30. Organizational Documents for the Owner/Applicant/Borrower</t>
  </si>
  <si>
    <t>31. Certificate of Subsistence for the Owner/Applicant/Borrower</t>
  </si>
  <si>
    <t>33. Affirmative Fair Housing Marketing Plan</t>
  </si>
  <si>
    <t>***NOTE - additional items may be required by the Agency</t>
  </si>
  <si>
    <t>Underwriting Application</t>
  </si>
  <si>
    <t>HOME-ARP  2026</t>
  </si>
  <si>
    <t>Pennsylvania Housing Finance Agency</t>
  </si>
  <si>
    <t>211 North Front Street</t>
  </si>
  <si>
    <t>P.O. Box 8029</t>
  </si>
  <si>
    <t>Harrisburg, PA 17101</t>
  </si>
  <si>
    <t>(717) 780-3860</t>
  </si>
  <si>
    <t>TTY (800) 654-5984</t>
  </si>
  <si>
    <t>Date of Application:</t>
  </si>
  <si>
    <t>DEVELOPMENT NAME AND ADDRESS:</t>
  </si>
  <si>
    <t>Property Name:</t>
  </si>
  <si>
    <t>Site Address(es):</t>
  </si>
  <si>
    <r>
      <rPr>
        <sz val="14"/>
        <color rgb="FF000000"/>
        <rFont val="Times New Roman"/>
        <family val="1"/>
      </rPr>
      <t>(If more than one building, list each separate property address.  Use separate sheet, if necessary)</t>
    </r>
  </si>
  <si>
    <t>City:</t>
  </si>
  <si>
    <t>Zip:</t>
  </si>
  <si>
    <t>-</t>
  </si>
  <si>
    <t xml:space="preserve">(+4 Zip Code) </t>
  </si>
  <si>
    <t>Municipality:</t>
  </si>
  <si>
    <t>County:</t>
  </si>
  <si>
    <t>Region No.:</t>
  </si>
  <si>
    <t>Current PHFA Loan No. (If applicable):</t>
  </si>
  <si>
    <t>PHFA Tax Credit No. (if applicable):</t>
  </si>
  <si>
    <t>Current PHFA Financial Analyst (If applicable):</t>
  </si>
  <si>
    <t>GEOGRAPHY:</t>
  </si>
  <si>
    <t>Urban</t>
  </si>
  <si>
    <t>Rural/Suburban</t>
  </si>
  <si>
    <t xml:space="preserve">FUNDING REQUEST: </t>
  </si>
  <si>
    <t xml:space="preserve">HOME-ARP Loan </t>
  </si>
  <si>
    <t>Amount Requested:</t>
  </si>
  <si>
    <t>Is the development inside a participating jurisdiction?</t>
  </si>
  <si>
    <t>Yes</t>
  </si>
  <si>
    <t>No</t>
  </si>
  <si>
    <t xml:space="preserve">Projects located in Participating Jurisdictions must also apply for matching funds through their local county HOME administrator. </t>
  </si>
  <si>
    <t xml:space="preserve">If funding is not available through the Participating Jurisdictions local HOME administrator, </t>
  </si>
  <si>
    <t>a letter to confirm the lack of funds must be submitted with the application.</t>
  </si>
  <si>
    <t>ITEMS TO NOTE ABOUT THE HOME-ARP LOAN PROGRAM:</t>
  </si>
  <si>
    <t>- The Applicant must be the legal property owner (or have a signed sales agreement, lease agreement</t>
  </si>
  <si>
    <t>and/or purchase option at the time of application).</t>
  </si>
  <si>
    <t xml:space="preserve">- Loan documents and agreement of restrictive convenants must be executed at closing.  </t>
  </si>
  <si>
    <t>- Will the property need HUD approval to record a mortgage?</t>
  </si>
  <si>
    <t xml:space="preserve">- All construction contracts must be bid to at least two contractors.  General contractors must be bonded.  </t>
  </si>
  <si>
    <t>- Anticipated Construction Period (in months):</t>
  </si>
  <si>
    <t>(maximum 18 months)</t>
  </si>
  <si>
    <t xml:space="preserve">     </t>
  </si>
  <si>
    <t xml:space="preserve">*HOME ARP funds must not exceed 75% of the total development costs of the project. </t>
  </si>
  <si>
    <t xml:space="preserve">Core Application </t>
  </si>
  <si>
    <t>PENNSYLVANIA HOUSING FINANCE AGENCY (2026 APPLICATION)</t>
  </si>
  <si>
    <t>APPLICANT INFORMATION</t>
  </si>
  <si>
    <t>Owner/Applicant:</t>
  </si>
  <si>
    <t xml:space="preserve">(PARENT COMPANY) </t>
  </si>
  <si>
    <t>(CONTACT PERSON)</t>
  </si>
  <si>
    <t>(PRINCIPAL)</t>
  </si>
  <si>
    <t>(STREET)</t>
  </si>
  <si>
    <t>(CITY, STATE, AND ZIP)</t>
  </si>
  <si>
    <t>(PHONE NUMBER)</t>
  </si>
  <si>
    <t>(E-MAIL ADDRESS)</t>
  </si>
  <si>
    <t>CHDO</t>
  </si>
  <si>
    <t>Has the ownership entity, developer, or any person with financial interest in the ownership entity in real estate that:</t>
  </si>
  <si>
    <t>1.</t>
  </si>
  <si>
    <t>Was foreclosed upon?</t>
  </si>
  <si>
    <t>2.</t>
  </si>
  <si>
    <t>Was assigned to the lender (or Nominee) or to FHA?</t>
  </si>
  <si>
    <t xml:space="preserve">If "yes" was the real estate the subject of a forebearance, deferment or other </t>
  </si>
  <si>
    <t>arrangement in lieu of foreclosure with FHA or any other lender or mortgagee?</t>
  </si>
  <si>
    <t>3.</t>
  </si>
  <si>
    <t>Was the subject of a petition in bankruptcy?</t>
  </si>
  <si>
    <t>Has the ownership entity, the developer, or any person with financial interest</t>
  </si>
  <si>
    <t>in the ownership entity been under investigation by any local, state, or federal agency?</t>
  </si>
  <si>
    <t>Has the ownership entity, the developer, or any person with financial interest been</t>
  </si>
  <si>
    <t>debarred or suspended by HUD or any other federal agency?</t>
  </si>
  <si>
    <t>If the answer to any of the above is “yes”, please explain on a separate sheet.</t>
  </si>
  <si>
    <t>DEVELOPMENT TEAM (complete all that apply)</t>
  </si>
  <si>
    <t>Ownership Entity:</t>
  </si>
  <si>
    <t>`</t>
  </si>
  <si>
    <t>(IF CURRENTLY EXISTS)</t>
  </si>
  <si>
    <t>(DEVELOPER)</t>
  </si>
  <si>
    <t>(TAX IDENTIFICATION NUMBER)</t>
  </si>
  <si>
    <t>List all General Partners of Ownership Entity.  (Attach additional sheet, if necessary.)</t>
  </si>
  <si>
    <t>Managing General Partner:</t>
  </si>
  <si>
    <t>(FIRM)</t>
  </si>
  <si>
    <t>(PERCENT OF OWNERSHIP)</t>
  </si>
  <si>
    <t>General Partner:</t>
  </si>
  <si>
    <t>Design Architect:</t>
  </si>
  <si>
    <t>(E-MAIL ADDRESS</t>
  </si>
  <si>
    <t>Contract awarded at date of application?</t>
  </si>
  <si>
    <t>Are you required to bid?</t>
  </si>
  <si>
    <t>Is the Design Architect related to or have substantial financial interest in any other party</t>
  </si>
  <si>
    <t>involved in the development?</t>
  </si>
  <si>
    <t xml:space="preserve">If yes, </t>
  </si>
  <si>
    <t xml:space="preserve">Party </t>
  </si>
  <si>
    <t xml:space="preserve">Relationship </t>
  </si>
  <si>
    <t>Construction Contract</t>
  </si>
  <si>
    <t>Administration Architect:</t>
  </si>
  <si>
    <t>General Contractor:</t>
  </si>
  <si>
    <t xml:space="preserve">Is the General Contractor related to or have substantial financial interest in any </t>
  </si>
  <si>
    <t>other party involved in the development?</t>
  </si>
  <si>
    <t xml:space="preserve">Yes </t>
  </si>
  <si>
    <t>Management Agent:</t>
  </si>
  <si>
    <t xml:space="preserve">Is the Management Agent related to or have substantial financial interest in any </t>
  </si>
  <si>
    <t>Attorney:</t>
  </si>
  <si>
    <t>Housing Consultant:</t>
  </si>
  <si>
    <t>Housing Management Consultant:</t>
  </si>
  <si>
    <t xml:space="preserve"> </t>
  </si>
  <si>
    <t>Title Company:</t>
  </si>
  <si>
    <t>Qualifying Population:</t>
  </si>
  <si>
    <t>Please identify the Qualifying Population for which you will be providing housing (references to Qualifying Populations are located in the HOME-ARP guidance):</t>
  </si>
  <si>
    <t>___     Homeless as defined in 24 CFR 91.5 (1), (2) &amp; (3)</t>
  </si>
  <si>
    <t>___     At-risk of homelessness as defined in 24 CFR 91.5</t>
  </si>
  <si>
    <t>___    Fleeing, or attempting to flee, domestic violence and human trafficking as defined 24 CFR 5.2003 and other HUD guidance</t>
  </si>
  <si>
    <t xml:space="preserve">___    Other populations who do not qualify under any of the other populations but meet one of the following criteria: </t>
  </si>
  <si>
    <t xml:space="preserve">    a. Other families requiring services or housing assistance to prevent homelessness as defined by HUD, and</t>
  </si>
  <si>
    <t xml:space="preserve">    b. Those at greatest risk of housing instability as defined by HUD</t>
  </si>
  <si>
    <t>Supportive Services Provider:</t>
  </si>
  <si>
    <t>Funding Categories</t>
  </si>
  <si>
    <t xml:space="preserve">The Agency will award HOME-ARP funds in three categories. Please check the category below that is most applicable to </t>
  </si>
  <si>
    <t>the proposed project:</t>
  </si>
  <si>
    <t xml:space="preserve">       New Construction</t>
  </si>
  <si>
    <t xml:space="preserve">   </t>
  </si>
  <si>
    <t xml:space="preserve">       Rehabilitation of vacant housing or conversion of a building from a previous use</t>
  </si>
  <si>
    <t>.</t>
  </si>
  <si>
    <t>Preservation of Existing Affordable Housing</t>
  </si>
  <si>
    <t>Please acknowledge if any of the following is true. This project is :</t>
  </si>
  <si>
    <t xml:space="preserve">___ Currently requesting or intends to apply for LIHTC credits. </t>
  </si>
  <si>
    <t>___ In the first fifteen years of a LIHTC indenture</t>
  </si>
  <si>
    <t>___ In a LIHTC extended use period</t>
  </si>
  <si>
    <t>__   A non-deed restricted property with a Housing Assistance Payment Contract</t>
  </si>
  <si>
    <t>Displacement:</t>
  </si>
  <si>
    <t xml:space="preserve">Have any residents been displaced due to the condition of the building? __ Yes  __ No   </t>
  </si>
  <si>
    <t xml:space="preserve">Will any residents be displaced during the repairs?  ___Yes  __No   </t>
  </si>
  <si>
    <t xml:space="preserve">If the answer is yes to either question above, will the residents have the right to return to the property? ___Yes   ___No   </t>
  </si>
  <si>
    <t xml:space="preserve">SITE CONTROL       </t>
  </si>
  <si>
    <t xml:space="preserve">Does the applicant currently own the proposed site(s)? ___ Yes  ___ No </t>
  </si>
  <si>
    <t xml:space="preserve">If yes, please attach a copy of the deed(s).  If not, please attach a copy of the sales agreement, lease agreement,    </t>
  </si>
  <si>
    <t xml:space="preserve"> and/or option agreement,  with an expiration date that is NOT before December 31, 2026.</t>
  </si>
  <si>
    <t>Zoning</t>
  </si>
  <si>
    <t xml:space="preserve">Is the project in compliance with existing zoning requirements? ___Yes  ___No   </t>
  </si>
  <si>
    <t xml:space="preserve">Has the applicant filed for building permits? __Yes  __No   </t>
  </si>
  <si>
    <t>Date Filed _____________________</t>
  </si>
  <si>
    <r>
      <rPr>
        <b/>
        <sz val="16"/>
        <color rgb="FF000000"/>
        <rFont val="Times New Roman"/>
        <family val="1"/>
      </rPr>
      <t xml:space="preserve">If awarded HOME-ARP funding, will the Applicant be ready to close within six months of award? __Yes __No </t>
    </r>
    <r>
      <rPr>
        <b/>
        <sz val="18"/>
        <color rgb="FF000000"/>
        <rFont val="Times New Roman"/>
        <family val="1"/>
      </rPr>
      <t xml:space="preserve">  </t>
    </r>
  </si>
  <si>
    <t xml:space="preserve">    </t>
  </si>
  <si>
    <t>UNIT CONFIGURATION &amp; RENTAL INCOME PROJECTIONS</t>
  </si>
  <si>
    <t>A</t>
  </si>
  <si>
    <t>B</t>
  </si>
  <si>
    <t>A+B</t>
  </si>
  <si>
    <t>C</t>
  </si>
  <si>
    <t>A+B+C</t>
  </si>
  <si>
    <t>No. of Units</t>
  </si>
  <si>
    <t>Tenant Paid Rent</t>
  </si>
  <si>
    <t>Total Tenant Expense</t>
  </si>
  <si>
    <t>SRO</t>
  </si>
  <si>
    <t>EFF</t>
  </si>
  <si>
    <t>1BR</t>
  </si>
  <si>
    <t>2BR</t>
  </si>
  <si>
    <t>3BR</t>
  </si>
  <si>
    <t>4BR</t>
  </si>
  <si>
    <t>Manager</t>
  </si>
  <si>
    <t>(1)</t>
  </si>
  <si>
    <t>(2)</t>
  </si>
  <si>
    <t>1. Homeless as defined in 24 CFR 91.5</t>
  </si>
  <si>
    <t>(3)</t>
  </si>
  <si>
    <t>Use the utility allowance published by the local housing authority.</t>
  </si>
  <si>
    <t>(4)</t>
  </si>
  <si>
    <t>S8FMR - Section 8 Fair Market Rent</t>
  </si>
  <si>
    <t xml:space="preserve">HV - Housing Vouchers </t>
  </si>
  <si>
    <t>H-Federal HOME Program</t>
  </si>
  <si>
    <t>SA - State Assistance</t>
  </si>
  <si>
    <t xml:space="preserve">RHS - 515 Rental </t>
  </si>
  <si>
    <t>O - Other (Explain)</t>
  </si>
  <si>
    <t>PBV - Project Based Vouchers</t>
  </si>
  <si>
    <t>RAD - Rental Assistance Demo</t>
  </si>
  <si>
    <t xml:space="preserve">ACC - Housing Authority </t>
  </si>
  <si>
    <t>(5)</t>
  </si>
  <si>
    <t>(6)</t>
  </si>
  <si>
    <t>(7)</t>
  </si>
  <si>
    <t>LOCATION ADDRESSES AND INFORMATION</t>
  </si>
  <si>
    <t>Attach additional sheet(s) if needed.</t>
  </si>
  <si>
    <t>Site Address</t>
  </si>
  <si>
    <t>City</t>
  </si>
  <si>
    <t>Municipality</t>
  </si>
  <si>
    <t>County</t>
  </si>
  <si>
    <t>Zip Code</t>
  </si>
  <si>
    <t>Census
Tract</t>
  </si>
  <si>
    <t>#
Affordable
Units</t>
  </si>
  <si>
    <t># Non-
Affordable Units</t>
  </si>
  <si>
    <t>Totals:</t>
  </si>
  <si>
    <t>Development Name:</t>
  </si>
  <si>
    <t>Date:</t>
  </si>
  <si>
    <t>HOME-ARP Development Budget</t>
  </si>
  <si>
    <t>Residential Cost</t>
  </si>
  <si>
    <t>Commercial
Cost</t>
  </si>
  <si>
    <t>Adjusted
Total Cost</t>
  </si>
  <si>
    <t>CONSTRUCTION COSTS (INCLUDING REPAIR WORK)</t>
  </si>
  <si>
    <t>General Requirements</t>
  </si>
  <si>
    <t>Site Work</t>
  </si>
  <si>
    <t>Offsite Improvements</t>
  </si>
  <si>
    <t>Environmental Remediation*</t>
  </si>
  <si>
    <t>*included in construction contract</t>
  </si>
  <si>
    <t xml:space="preserve">Subtotal Site Work </t>
  </si>
  <si>
    <t>Structure</t>
  </si>
  <si>
    <t>Builder’s Overhead</t>
  </si>
  <si>
    <t>Builder’s Profit</t>
  </si>
  <si>
    <t>Bond Premium</t>
  </si>
  <si>
    <t>Building Permits</t>
  </si>
  <si>
    <t>Construction Contingency</t>
  </si>
  <si>
    <t>Other</t>
  </si>
  <si>
    <t>Total</t>
  </si>
  <si>
    <t>FEES</t>
  </si>
  <si>
    <t xml:space="preserve">Architect Fee-Design </t>
  </si>
  <si>
    <t xml:space="preserve">Architect Fee-Admin </t>
  </si>
  <si>
    <t>Legal Fees</t>
  </si>
  <si>
    <t>Civil Engineering</t>
  </si>
  <si>
    <t>Survey</t>
  </si>
  <si>
    <t>Environmental Audit</t>
  </si>
  <si>
    <r>
      <t xml:space="preserve">Environmental Remediation </t>
    </r>
    <r>
      <rPr>
        <sz val="14"/>
        <color indexed="8"/>
        <rFont val="Times New Roman"/>
        <family val="1"/>
      </rPr>
      <t>(not included in contract)</t>
    </r>
  </si>
  <si>
    <t xml:space="preserve">Energy Audit </t>
  </si>
  <si>
    <t>HERS Rater</t>
  </si>
  <si>
    <t xml:space="preserve">Passive House Consultant &amp; Rater </t>
  </si>
  <si>
    <t>Project Capital Needs Assessment</t>
  </si>
  <si>
    <t>Property Appraisal</t>
  </si>
  <si>
    <t>Market Study</t>
  </si>
  <si>
    <t>MISC. DEVELOPMENT CHARGES</t>
  </si>
  <si>
    <t xml:space="preserve">Agency Legal Closing Fee (soft funding) </t>
  </si>
  <si>
    <t xml:space="preserve">Relocation </t>
  </si>
  <si>
    <t>Utility Tap in, Hook-up, &amp; Municipal Fees</t>
  </si>
  <si>
    <t xml:space="preserve">Other </t>
  </si>
  <si>
    <t>Total Cost</t>
  </si>
  <si>
    <t>4.</t>
  </si>
  <si>
    <t>CONSTRUCTION &amp; FINANCING CHARGES</t>
  </si>
  <si>
    <t>Construction Loan Interest</t>
  </si>
  <si>
    <t>Construction period</t>
  </si>
  <si>
    <t>months</t>
  </si>
  <si>
    <t>Construction Loan Origination Fee</t>
  </si>
  <si>
    <t>Construction Loan Credit Enhancement</t>
  </si>
  <si>
    <t>Construction Loan Application Fee</t>
  </si>
  <si>
    <t>Taxes During Construction</t>
  </si>
  <si>
    <t>Insurance During Construction</t>
  </si>
  <si>
    <t>Title Insurance</t>
  </si>
  <si>
    <t>Recording</t>
  </si>
  <si>
    <t>5.</t>
  </si>
  <si>
    <t>PERMANENT FINANCING</t>
  </si>
  <si>
    <t>Agency Loan Origination Fee</t>
  </si>
  <si>
    <t xml:space="preserve">Agency Loan Legal fee </t>
  </si>
  <si>
    <t>Permanent Loan Origination Fee</t>
  </si>
  <si>
    <t>Permanent Loan Credit Enhancement</t>
  </si>
  <si>
    <t>Cost of Issuance/Underwriters Discount</t>
  </si>
  <si>
    <t>Non-Agency Permanent Financing Legal Fee</t>
  </si>
  <si>
    <t>6.</t>
  </si>
  <si>
    <t>LAND &amp; BUILDING PURCHASE</t>
  </si>
  <si>
    <t>Acquisition of Existing Structures</t>
  </si>
  <si>
    <t>Acquisition Legal Fees</t>
  </si>
  <si>
    <t>Closing Costs</t>
  </si>
  <si>
    <t>Demolition of Existing Structures</t>
  </si>
  <si>
    <t>7.</t>
  </si>
  <si>
    <r>
      <t xml:space="preserve">REPLACEMENT COST </t>
    </r>
    <r>
      <rPr>
        <sz val="18"/>
        <color rgb="FF000000"/>
        <rFont val="Times New Roman"/>
        <family val="1"/>
      </rPr>
      <t>- (Total Sections 1-6)</t>
    </r>
  </si>
  <si>
    <t>8.</t>
  </si>
  <si>
    <t xml:space="preserve">DEVELOPMENT RESERVES </t>
  </si>
  <si>
    <t>Operating Reserve</t>
  </si>
  <si>
    <t>Real Estate Taxes (first year escrow)</t>
  </si>
  <si>
    <t>Insurance (first year escrow)</t>
  </si>
  <si>
    <t>9.</t>
  </si>
  <si>
    <t>ADMINISTRATIVE FEE &amp; OVERHEAD</t>
  </si>
  <si>
    <t>New Construction/Construction Conversion</t>
  </si>
  <si>
    <t>Rehabilitation/Preservation</t>
  </si>
  <si>
    <t>Emergency Repair</t>
  </si>
  <si>
    <t>* the lesser of 5% award or $300,000</t>
  </si>
  <si>
    <t>10.</t>
  </si>
  <si>
    <t>BRIDGE LOAN FEES &amp; EXPENSES</t>
  </si>
  <si>
    <t>Bridge Loan Interest During Construction</t>
  </si>
  <si>
    <t>Bridge Loan Interest After Construction</t>
  </si>
  <si>
    <t>Bridge Loan Fees &amp; Expenses</t>
  </si>
  <si>
    <t>Accountant’s Fees</t>
  </si>
  <si>
    <t>11.</t>
  </si>
  <si>
    <t>OTHER</t>
  </si>
  <si>
    <t>12.</t>
  </si>
  <si>
    <r>
      <t xml:space="preserve">TOTAL DEVELOPMENT COST </t>
    </r>
    <r>
      <rPr>
        <b/>
        <sz val="18"/>
        <color rgb="FF000000"/>
        <rFont val="Times New Roman"/>
        <family val="1"/>
      </rPr>
      <t>- (Sections 7-11)</t>
    </r>
  </si>
  <si>
    <t xml:space="preserve">TOTAL FUNDING SOURCES - </t>
  </si>
  <si>
    <t>Input name of funding source and amount.  Use "Match Funds" lines to designate matching funds only:</t>
  </si>
  <si>
    <t>HOME - ARP</t>
  </si>
  <si>
    <t>Total Sources:</t>
  </si>
  <si>
    <t xml:space="preserve"> Estimated Development Timeline</t>
  </si>
  <si>
    <t>Milestone</t>
  </si>
  <si>
    <t>Date (Month YYYY)</t>
  </si>
  <si>
    <t xml:space="preserve">Site Control Achieved </t>
  </si>
  <si>
    <t xml:space="preserve">All Funding Sources Committed </t>
  </si>
  <si>
    <t>Costs Finalized</t>
  </si>
  <si>
    <t>Financing Closed</t>
  </si>
  <si>
    <t>Construction Start</t>
  </si>
  <si>
    <t>Estimated Construction Timeline (months)</t>
  </si>
  <si>
    <t>Construction End</t>
  </si>
  <si>
    <t>Leasing Start (New Construction Only)</t>
  </si>
  <si>
    <t>Full Occupancy (New Construction Only)</t>
  </si>
  <si>
    <t>ANNUAL OPERATING BUDGET</t>
  </si>
  <si>
    <t>Fill yellow cells only. To enter sequentially, tab or click through form.</t>
  </si>
  <si>
    <t>Total Number of Units:</t>
  </si>
  <si>
    <t>Annual Expense</t>
  </si>
  <si>
    <t>Per Unit Expense</t>
  </si>
  <si>
    <t>Gross Rental Income</t>
  </si>
  <si>
    <t>Commercial Income</t>
  </si>
  <si>
    <t>Other Rental Income</t>
  </si>
  <si>
    <t>Total Rental Income</t>
  </si>
  <si>
    <t xml:space="preserve">Residential Vacancy </t>
  </si>
  <si>
    <t>Commercial Vacancy</t>
  </si>
  <si>
    <t>Total Vacancy</t>
  </si>
  <si>
    <t>NET RENTAL INCOME</t>
  </si>
  <si>
    <t>Service Income</t>
  </si>
  <si>
    <t>EFFECTIVE GROSS INCOME</t>
  </si>
  <si>
    <t>Advertising &amp; Renting</t>
  </si>
  <si>
    <t>Office &amp; Telephone</t>
  </si>
  <si>
    <t>13.</t>
  </si>
  <si>
    <t xml:space="preserve">Management Fee </t>
  </si>
  <si>
    <t>14.</t>
  </si>
  <si>
    <t>Legal</t>
  </si>
  <si>
    <t>15.</t>
  </si>
  <si>
    <t>Audit</t>
  </si>
  <si>
    <t>16.</t>
  </si>
  <si>
    <t>Misc. Administrative</t>
  </si>
  <si>
    <t>17.</t>
  </si>
  <si>
    <t>TOTAL ADMINISTRATIVE</t>
  </si>
  <si>
    <t>18.</t>
  </si>
  <si>
    <t>Fuel Oil</t>
  </si>
  <si>
    <t>19.</t>
  </si>
  <si>
    <t>Electricity</t>
  </si>
  <si>
    <t>20.</t>
  </si>
  <si>
    <t>Water</t>
  </si>
  <si>
    <t>21.</t>
  </si>
  <si>
    <t>Gas</t>
  </si>
  <si>
    <t>22.</t>
  </si>
  <si>
    <t>Sewer</t>
  </si>
  <si>
    <t>23.</t>
  </si>
  <si>
    <t>TOTAL PROPERTY PAID UTILITIES</t>
  </si>
  <si>
    <t>24.</t>
  </si>
  <si>
    <t>Janitor/Maintenance Supplies</t>
  </si>
  <si>
    <t>25.</t>
  </si>
  <si>
    <t>Operating/Maintenance Contracts</t>
  </si>
  <si>
    <t>26.</t>
  </si>
  <si>
    <t>Rubbish Removal</t>
  </si>
  <si>
    <t>27.</t>
  </si>
  <si>
    <t>Security Payroll/Contract</t>
  </si>
  <si>
    <t>28.</t>
  </si>
  <si>
    <t>Repairs Material</t>
  </si>
  <si>
    <t>29.</t>
  </si>
  <si>
    <t>Elevator Maintenance</t>
  </si>
  <si>
    <t>30.</t>
  </si>
  <si>
    <t>HVAC Maintenance</t>
  </si>
  <si>
    <t>31.</t>
  </si>
  <si>
    <t>Grounds Maintenance/Snow Removal</t>
  </si>
  <si>
    <t>32.</t>
  </si>
  <si>
    <t>Painting &amp; Decorating</t>
  </si>
  <si>
    <t>33.</t>
  </si>
  <si>
    <t>Vehicle Operation &amp; Repairs</t>
  </si>
  <si>
    <t>34.</t>
  </si>
  <si>
    <t>Misc. Operating &amp; Maintenance</t>
  </si>
  <si>
    <t>35.</t>
  </si>
  <si>
    <t>TOTAL OPER. &amp; MAINT. EXPENSE</t>
  </si>
  <si>
    <t>36.</t>
  </si>
  <si>
    <t>Office Salaries</t>
  </si>
  <si>
    <t>37.</t>
  </si>
  <si>
    <t>Manager Salaries</t>
  </si>
  <si>
    <t>38.</t>
  </si>
  <si>
    <t>Employee Rent Free Unit</t>
  </si>
  <si>
    <t>39.</t>
  </si>
  <si>
    <t>Janitor/Maintenance Salaries</t>
  </si>
  <si>
    <t>40.</t>
  </si>
  <si>
    <t>Employer Payroll Tax</t>
  </si>
  <si>
    <t>41.</t>
  </si>
  <si>
    <t>Worker's Compensation</t>
  </si>
  <si>
    <t>42.</t>
  </si>
  <si>
    <t>Employee Benefits</t>
  </si>
  <si>
    <t>43.</t>
  </si>
  <si>
    <t>TOTAL PAYROLL EXPENSES</t>
  </si>
  <si>
    <t>Annual</t>
  </si>
  <si>
    <t>Per Unit</t>
  </si>
  <si>
    <t>44.</t>
  </si>
  <si>
    <t>Real Estate Taxes</t>
  </si>
  <si>
    <t>45.</t>
  </si>
  <si>
    <t>Prop. &amp; Liability Ins.</t>
  </si>
  <si>
    <t>46.</t>
  </si>
  <si>
    <t>Misc. Taxes &amp; Ins., Licenses/Permits</t>
  </si>
  <si>
    <t>47.</t>
  </si>
  <si>
    <t>TOTAL TAXES &amp; INSURANCE</t>
  </si>
  <si>
    <t>48.</t>
  </si>
  <si>
    <t>TOTAL REPLACEMENT RESERVE</t>
  </si>
  <si>
    <t>49.</t>
  </si>
  <si>
    <t>50.</t>
  </si>
  <si>
    <t>51.</t>
  </si>
  <si>
    <t>TOTAL OPERATING DISBURSEMENTS</t>
  </si>
  <si>
    <t>52.</t>
  </si>
  <si>
    <t>NET OPERATING INCOME (NOI)</t>
  </si>
  <si>
    <t>53.</t>
  </si>
  <si>
    <t>PRIMARY DEBT SERVICE</t>
  </si>
  <si>
    <r>
      <rPr>
        <b/>
        <sz val="18"/>
        <color rgb="FF000000"/>
        <rFont val="Times New Roman"/>
        <family val="1"/>
      </rPr>
      <t>53.a.</t>
    </r>
    <r>
      <rPr>
        <sz val="18"/>
        <color indexed="8"/>
        <rFont val="Times New Roman"/>
        <family val="1"/>
      </rPr>
      <t xml:space="preserve"> Loan Amount</t>
    </r>
  </si>
  <si>
    <r>
      <rPr>
        <b/>
        <sz val="18"/>
        <color rgb="FF000000"/>
        <rFont val="Times New Roman"/>
        <family val="1"/>
      </rPr>
      <t>53.b.</t>
    </r>
    <r>
      <rPr>
        <sz val="18"/>
        <color indexed="8"/>
        <rFont val="Times New Roman"/>
        <family val="1"/>
      </rPr>
      <t xml:space="preserve"> Rate</t>
    </r>
  </si>
  <si>
    <r>
      <rPr>
        <b/>
        <sz val="18"/>
        <color rgb="FF000000"/>
        <rFont val="Times New Roman"/>
        <family val="1"/>
      </rPr>
      <t xml:space="preserve">53.c. </t>
    </r>
    <r>
      <rPr>
        <sz val="18"/>
        <color indexed="8"/>
        <rFont val="Times New Roman"/>
        <family val="1"/>
      </rPr>
      <t>Term</t>
    </r>
  </si>
  <si>
    <r>
      <rPr>
        <b/>
        <sz val="18"/>
        <color rgb="FF000000"/>
        <rFont val="Times New Roman"/>
        <family val="1"/>
      </rPr>
      <t>53.d.</t>
    </r>
    <r>
      <rPr>
        <sz val="18"/>
        <color indexed="8"/>
        <rFont val="Times New Roman"/>
        <family val="1"/>
      </rPr>
      <t xml:space="preserve"> Amort. period</t>
    </r>
  </si>
  <si>
    <t>54.</t>
  </si>
  <si>
    <t>Service Fee</t>
  </si>
  <si>
    <t>55.</t>
  </si>
  <si>
    <t xml:space="preserve">Other Service Fee </t>
  </si>
  <si>
    <t>56.</t>
  </si>
  <si>
    <t>TOTAL PRIMARY DEBT SERVICE</t>
  </si>
  <si>
    <t>57.</t>
  </si>
  <si>
    <t>INITIAL CASH FLOW</t>
  </si>
  <si>
    <t>58.</t>
  </si>
  <si>
    <t>PRIMARY DEBT SERVICE COVERAGE</t>
  </si>
  <si>
    <t>(Line 52/Line 56)</t>
  </si>
  <si>
    <t>59.</t>
  </si>
  <si>
    <t>60.</t>
  </si>
  <si>
    <t>61.</t>
  </si>
  <si>
    <t>62.</t>
  </si>
  <si>
    <t>TOTAL SECONDARY DEBT SERVICE</t>
  </si>
  <si>
    <t>63.</t>
  </si>
  <si>
    <t>SECONDARY CASH FLOW</t>
  </si>
  <si>
    <t xml:space="preserve"> Management</t>
  </si>
  <si>
    <t>Operating Budget</t>
  </si>
  <si>
    <t>Assumptions:</t>
  </si>
  <si>
    <t>Annual Residential Rent Increase:</t>
  </si>
  <si>
    <t>1.  12 month income and expenses</t>
  </si>
  <si>
    <t>Annual Commercial Rent Increase:</t>
  </si>
  <si>
    <t>2.  Project is fully occupied on first day of lease up.</t>
  </si>
  <si>
    <t>Annual Expense Increase:</t>
  </si>
  <si>
    <t>5th year</t>
  </si>
  <si>
    <t>10th year</t>
  </si>
  <si>
    <t>15th year</t>
  </si>
  <si>
    <t>20th year</t>
  </si>
  <si>
    <t>25th year</t>
  </si>
  <si>
    <t>30th year</t>
  </si>
  <si>
    <t>Operating Months in Initial Year:</t>
  </si>
  <si>
    <t>TOTAL RENTAL INCOME</t>
  </si>
  <si>
    <t>Residential Vacancies</t>
  </si>
  <si>
    <t>TOTAL VACANCIES</t>
  </si>
  <si>
    <t>Misc. Admin.</t>
  </si>
  <si>
    <t>TOTAL ADMIN</t>
  </si>
  <si>
    <t>Electric</t>
  </si>
  <si>
    <t>Natural Gas</t>
  </si>
  <si>
    <t>TOTAL UTILITIES</t>
  </si>
  <si>
    <t>Repairs Materials</t>
  </si>
  <si>
    <t>Painting &amp; Decorat. Exp.</t>
  </si>
  <si>
    <t>Vehicle Operations &amp; Repairs</t>
  </si>
  <si>
    <t>Misc. Op &amp; Maint. Exp.</t>
  </si>
  <si>
    <t>TOTAL OP. &amp; MAINT. EXP.</t>
  </si>
  <si>
    <t>Office &amp; Admin Salaries</t>
  </si>
  <si>
    <t>Workman's Comp</t>
  </si>
  <si>
    <t>TOTAL PAYROLL EXPENSE</t>
  </si>
  <si>
    <t>Misc Insurance</t>
  </si>
  <si>
    <t>Primary Debt Service</t>
  </si>
  <si>
    <t>Other Service Fee</t>
  </si>
  <si>
    <t>Total Primary Debt Service</t>
  </si>
  <si>
    <t>Initial Cash Flow</t>
  </si>
  <si>
    <t>Debt Service Coverage Ratio</t>
  </si>
  <si>
    <t>Total Secondary Debt Service</t>
  </si>
  <si>
    <t>Secondary Cash Flow</t>
  </si>
  <si>
    <t>HOME-ARP Application Attestation</t>
  </si>
  <si>
    <t>The Applicant hereby certifies that if awarded, tenant will be required to certify their income</t>
  </si>
  <si>
    <t>and owner will submit a HOME-ARP annual report to PHFA.</t>
  </si>
  <si>
    <t>The Applicant hereby certifies that they have read and understand the HOME-ARP Construction/</t>
  </si>
  <si>
    <t>Architectural Design Requirements.</t>
  </si>
  <si>
    <t xml:space="preserve">___   Any Applicant that recieves an award must ensure that its administration of the project and all distribution   </t>
  </si>
  <si>
    <t xml:space="preserve">of the funds for the project must be in accordance with all local, state, and federal laws and regulations </t>
  </si>
  <si>
    <t xml:space="preserve">governing applicable procurement programs including, but not limited to, following the procurement </t>
  </si>
  <si>
    <t xml:space="preserve"> standards in 24 CFR 92.251 and 24 CFR 92.352, wage rates and labor standards, equal opportunity, </t>
  </si>
  <si>
    <t xml:space="preserve">accessibility, and fair housing.  </t>
  </si>
  <si>
    <t>The Applicant hereby certifies that all representations and documentation provided by the</t>
  </si>
  <si>
    <t xml:space="preserve"> Applicant in connection with this application are, to the best of the Applicant’s knowledge,</t>
  </si>
  <si>
    <t xml:space="preserve"> information, and belief, true, correct, and complete. The Applicant certifies to reading and </t>
  </si>
  <si>
    <t xml:space="preserve">understanding the program guidelines. The Applicant also that covenants the application complies </t>
  </si>
  <si>
    <t xml:space="preserve">with, and the project will comply with, all program guidelines. </t>
  </si>
  <si>
    <t xml:space="preserve">By submitting this application, Applicant acknowledges and understands that providing a written </t>
  </si>
  <si>
    <t xml:space="preserve">false statement which it does not believe to be true to PHFA is a misdemeanor of the third degree </t>
  </si>
  <si>
    <t xml:space="preserve">and is punishable as perjury under Pennsylvania Title 18, Section 4904, relating to unsworn </t>
  </si>
  <si>
    <t xml:space="preserve">falsification to authorities, and that in addition to any other penalty that may be imposed, a person </t>
  </si>
  <si>
    <t xml:space="preserve">convicted under this section shall be sentenced to pay a fine of at least $1,000.  </t>
  </si>
  <si>
    <t>____</t>
  </si>
  <si>
    <t xml:space="preserve">By signing below, the undersigned understands that this certification applies to the application and all </t>
  </si>
  <si>
    <t>attachments.</t>
  </si>
  <si>
    <t>BY:</t>
  </si>
  <si>
    <t>APPLICANT / DEVELOPER (TYPE OR PRINT)</t>
  </si>
  <si>
    <t>SIGNATURE</t>
  </si>
  <si>
    <t>TITLE</t>
  </si>
  <si>
    <t>CO-APPLICANT / DEVELOPER (TYPE OR PRINT)</t>
  </si>
  <si>
    <t>HOME-ARP is a loan program.  The Agency's HOME-ARP Program offers zero percent (0%) interest, deferred payment loans that can be used to support the development, rehabilitation and preservation of rental housing.</t>
  </si>
  <si>
    <t>Program Instructions</t>
  </si>
  <si>
    <t>15. Two construction bids with proof of applicable wage rates</t>
  </si>
  <si>
    <t>Instructions for Submission</t>
  </si>
  <si>
    <t>16. Final AIA A101 Owner/Contractor Agreement with PHFA Addendum(s) and Supplemental General Conditions</t>
  </si>
  <si>
    <t>17. Final Payment &amp; Performance Bonds each in the amount of 100% of the Construction Contract Sum or an</t>
  </si>
  <si>
    <t>unconditional and irrecvocable letter of credit in the amount of 25% of the contract sum.</t>
  </si>
  <si>
    <t xml:space="preserve">- Provide an AIA A305 Contractor's Qualification Statement, complete with ALL exhibits and audited      </t>
  </si>
  <si>
    <t xml:space="preserve">  financial statements</t>
  </si>
  <si>
    <t>32. Architectural Drawings for New Construction, Rehab and Preservation developments</t>
  </si>
  <si>
    <t>Print the Attestation.  An authorized signer of the Developer/Applicant and Ownership Entity must sign prior to submitting the form with the completed application.</t>
  </si>
  <si>
    <t>09. Audited Financial Statements for the Applicant (Development Entity) - years 2023 and 2024</t>
  </si>
  <si>
    <r>
      <t xml:space="preserve">07. Evidence of </t>
    </r>
    <r>
      <rPr>
        <b/>
        <u/>
        <sz val="11"/>
        <color theme="1"/>
        <rFont val="Times New Roman"/>
        <family val="1"/>
      </rPr>
      <t>ALL</t>
    </r>
    <r>
      <rPr>
        <sz val="11"/>
        <color theme="1"/>
        <rFont val="Times New Roman"/>
        <family val="1"/>
      </rPr>
      <t xml:space="preserve"> other Funding Sources (provide signed commitment letters or agreements)</t>
    </r>
  </si>
  <si>
    <t>27. Copy of voided check from the Onwer Entity's bank, or a letter from the bank showing the Owner Entity as account</t>
  </si>
  <si>
    <t>owner and confirming the account number.</t>
  </si>
  <si>
    <r>
      <t xml:space="preserve">Upload the following required documents to the </t>
    </r>
    <r>
      <rPr>
        <b/>
        <u/>
        <sz val="11"/>
        <color theme="1"/>
        <rFont val="Times New Roman"/>
        <family val="1"/>
      </rPr>
      <t>secure portal</t>
    </r>
    <r>
      <rPr>
        <b/>
        <sz val="11"/>
        <color theme="1"/>
        <rFont val="Times New Roman"/>
        <family val="1"/>
      </rPr>
      <t>, using the following naming conventions:</t>
    </r>
  </si>
  <si>
    <t>34. Preservation/Rehabilitation of Existing Multifamily Projects Only: Project Capital Needs Assessment dated within</t>
  </si>
  <si>
    <t>twelve(12) months of the application date.</t>
  </si>
  <si>
    <t>Utility Allowance</t>
  </si>
  <si>
    <t>Rental Assistance Payment &amp; Source</t>
  </si>
  <si>
    <t>Targeted Income Level</t>
  </si>
  <si>
    <t>Targeted Rent Level</t>
  </si>
  <si>
    <t>PENNSYLVANIA HOUSING FINANCE AGENCY (2026 HOME-ARP APPLICATION)</t>
  </si>
  <si>
    <t>https://www.phfa.org/mhp/developers/arp.aspx</t>
  </si>
  <si>
    <r>
      <rPr>
        <b/>
        <sz val="11"/>
        <rFont val="Times New Roman"/>
        <family val="1"/>
      </rPr>
      <t xml:space="preserve">Secure Portal Link: </t>
    </r>
    <r>
      <rPr>
        <u/>
        <sz val="11"/>
        <color theme="10"/>
        <rFont val="Aptos Narrow"/>
        <family val="2"/>
        <scheme val="minor"/>
      </rPr>
      <t>https://mft.phfa.org/form/MultifamilyHOMEARP2025</t>
    </r>
  </si>
  <si>
    <t>3. Fleeing, or attempting to flee, domestic violence and human trafficking as defined by 24 CFR 5.2003 and by other HUD-issued guidance.</t>
  </si>
  <si>
    <t>If applicable, provide the amount and the source of subsidy from the list below:</t>
  </si>
  <si>
    <t>PBS8 – Project Based Section 8  (non-voucher)</t>
  </si>
  <si>
    <t>No. of Bedrooms</t>
  </si>
  <si>
    <t>Average Square Ft</t>
  </si>
  <si>
    <t xml:space="preserve">Qualifying Population </t>
  </si>
  <si>
    <t>If applying for Agency financing, this amount must not exceed the total housing expense found in the Income/Rent Limits Appendix of the Multifamily Housing Program Guidelines.</t>
  </si>
  <si>
    <t>The percentage of median rent to which the tenant paid portion of the rent is targeted (i.e., 20%, 40%, 50%, 60% or MR - Market Rate)</t>
  </si>
  <si>
    <t>The percentage of median income to which the tenant income is targeted (i.e., 20%, 40%, 50%, 60% or MR - Market Rate)</t>
  </si>
  <si>
    <r>
      <t>Total Housing Expense</t>
    </r>
    <r>
      <rPr>
        <sz val="9"/>
        <color theme="1"/>
        <rFont val="Times New Roman"/>
        <family val="1"/>
      </rPr>
      <t xml:space="preserve"> (5)</t>
    </r>
  </si>
  <si>
    <t>Note: In HOME-ARP funded projects, 70% of the units are required to be set aside for qualified populations. The remaining 30% are restricted to low-income households (households earning less than 80% Area Median Income) and are not required to be members of the HOME-ARP qualifying populations. (CPD 21-10, VI.B.1)</t>
  </si>
  <si>
    <t>- All applications are due by 2:00pm on April 1, 2026.</t>
  </si>
  <si>
    <t>Core Application</t>
  </si>
  <si>
    <t>TOTAL UNITS:</t>
  </si>
  <si>
    <t xml:space="preserve">Refer to the HOME-ARP Guidelines or  HOME-ARP Construction/Architectural Design Requirements for acceptable  </t>
  </si>
  <si>
    <t>unit sizes.</t>
  </si>
  <si>
    <t>0,1,2 3, or 4, as defined below:</t>
  </si>
  <si>
    <t xml:space="preserve">0. Non-Qualifying Population </t>
  </si>
  <si>
    <t>a. Other families requiring services or housing assistance to prevent homelessness as defined by HUD, and</t>
  </si>
  <si>
    <t>Totals</t>
  </si>
  <si>
    <t xml:space="preserve">Monthly Income </t>
  </si>
  <si>
    <t xml:space="preserve">Annual Income </t>
  </si>
  <si>
    <t xml:space="preserve">Total Montly Income </t>
  </si>
  <si>
    <t xml:space="preserve">Total Annual Income </t>
  </si>
  <si>
    <r>
      <t xml:space="preserve">Complete all eight (8) tabs of the Application within this document in their entirety, </t>
    </r>
    <r>
      <rPr>
        <b/>
        <sz val="11"/>
        <color theme="1"/>
        <rFont val="Times New Roman"/>
        <family val="1"/>
      </rPr>
      <t xml:space="preserve">as well as any additional                        </t>
    </r>
    <r>
      <rPr>
        <b/>
        <u/>
        <sz val="11"/>
        <color theme="1"/>
        <rFont val="Times New Roman"/>
        <family val="1"/>
      </rPr>
      <t>Submission Requirements</t>
    </r>
    <r>
      <rPr>
        <b/>
        <sz val="11"/>
        <color theme="1"/>
        <rFont val="Times New Roman"/>
        <family val="1"/>
      </rPr>
      <t xml:space="preserve">, </t>
    </r>
    <r>
      <rPr>
        <sz val="11"/>
        <color theme="1"/>
        <rFont val="Times New Roman"/>
        <family val="1"/>
      </rPr>
      <t>and provide a copy with your application at the time of submission.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</si>
</sst>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_(&quot;$&quot;* #,##0_);_(&quot;$&quot;* \(#,##0\);_(&quot;$&quot;* &quot;-&quot;??_);_(@_)"/>
    <numFmt numFmtId="166" formatCode="[&lt;=9999999]###\-####;\(###\)\ ###\-####"/>
    <numFmt numFmtId="167" formatCode="0.0%"/>
    <numFmt numFmtId="168" formatCode="&quot;$&quot;#,##0"/>
    <numFmt numFmtId="169" formatCode="&quot;$&quot;#,##0.00"/>
    <numFmt numFmtId="170" formatCode=";;;"/>
    <numFmt numFmtId="171" formatCode="mm/dd/yy_)"/>
    <numFmt numFmtId="172" formatCode="0_)"/>
  </numFmts>
  <fonts count="9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b/>
      <sz val="18"/>
      <color indexed="8"/>
      <name val="Times New Roman"/>
      <family val="1"/>
    </font>
    <font>
      <b/>
      <sz val="24"/>
      <color indexed="8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  <font>
      <sz val="16"/>
      <color indexed="8"/>
      <name val="Times New Roman"/>
      <family val="1"/>
    </font>
    <font>
      <sz val="14"/>
      <color rgb="FF000000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indexed="8"/>
      <name val="Times New Roman"/>
      <family val="1"/>
    </font>
    <font>
      <sz val="18"/>
      <color rgb="FFFF0000"/>
      <name val="Times New Roman"/>
      <family val="1"/>
    </font>
    <font>
      <u/>
      <sz val="18"/>
      <color indexed="8"/>
      <name val="Times New Roman"/>
      <family val="1"/>
    </font>
    <font>
      <sz val="18"/>
      <color indexed="8"/>
      <name val="Arial"/>
      <family val="2"/>
    </font>
    <font>
      <sz val="12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sz val="10"/>
      <color theme="1"/>
      <name val="Times New Roman"/>
      <family val="1"/>
    </font>
    <font>
      <sz val="24"/>
      <color indexed="8"/>
      <name val="Times New Roman"/>
      <family val="1"/>
    </font>
    <font>
      <sz val="14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u/>
      <sz val="16"/>
      <color indexed="8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7"/>
      <color indexed="8"/>
      <name val="Times New Roman"/>
      <family val="1"/>
    </font>
    <font>
      <sz val="17.5"/>
      <color indexed="8"/>
      <name val="Times New Roman"/>
      <family val="1"/>
    </font>
    <font>
      <b/>
      <sz val="18"/>
      <color rgb="FFFF0000"/>
      <name val="Times New Roman"/>
      <family val="1"/>
    </font>
    <font>
      <sz val="15"/>
      <color indexed="8"/>
      <name val="Times New Roman"/>
      <family val="1"/>
    </font>
    <font>
      <sz val="12"/>
      <color indexed="8"/>
      <name val="Arial"/>
      <family val="2"/>
    </font>
    <font>
      <u/>
      <sz val="12"/>
      <color indexed="8"/>
      <name val="Times New Roman"/>
      <family val="1"/>
    </font>
    <font>
      <i/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b/>
      <sz val="18"/>
      <color rgb="FFC00000"/>
      <name val="Times New Roman"/>
      <family val="1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i/>
      <sz val="16"/>
      <color indexed="8"/>
      <name val="Times New Roman"/>
      <family val="1"/>
    </font>
    <font>
      <sz val="18"/>
      <color rgb="FFC00000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8"/>
      <color rgb="FF0070C0"/>
      <name val="Times New Roman"/>
      <family val="1"/>
    </font>
    <font>
      <sz val="10"/>
      <color rgb="FFFF0000"/>
      <name val="Arial"/>
      <family val="2"/>
    </font>
    <font>
      <b/>
      <i/>
      <sz val="18"/>
      <name val="Times New Roman"/>
      <family val="1"/>
    </font>
    <font>
      <i/>
      <sz val="18"/>
      <color rgb="FF0070C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Calibri"/>
      <family val="2"/>
    </font>
    <font>
      <u/>
      <sz val="10"/>
      <name val="Arial"/>
      <family val="2"/>
    </font>
    <font>
      <sz val="16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u/>
      <sz val="11"/>
      <color theme="10"/>
      <name val="Aptos Narrow"/>
      <family val="1"/>
      <scheme val="minor"/>
    </font>
    <font>
      <b/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.5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AF0F3"/>
        <bgColor rgb="FF000000"/>
      </patternFill>
    </fill>
    <fill>
      <patternFill patternType="solid">
        <fgColor rgb="FFFFFFE7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548">
    <xf numFmtId="0" fontId="0" fillId="0" borderId="0" xfId="0"/>
    <xf numFmtId="49" fontId="5" fillId="0" borderId="0" xfId="3" applyNumberFormat="1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3" fillId="0" borderId="0" xfId="3" applyFont="1"/>
    <xf numFmtId="49" fontId="13" fillId="0" borderId="0" xfId="3" applyNumberFormat="1" applyFont="1" applyAlignment="1">
      <alignment horizontal="left"/>
    </xf>
    <xf numFmtId="49" fontId="13" fillId="0" borderId="0" xfId="3" applyNumberFormat="1" applyFont="1"/>
    <xf numFmtId="0" fontId="14" fillId="0" borderId="0" xfId="3" applyFont="1"/>
    <xf numFmtId="0" fontId="5" fillId="0" borderId="0" xfId="3" applyFont="1"/>
    <xf numFmtId="0" fontId="15" fillId="0" borderId="0" xfId="3" applyFont="1"/>
    <xf numFmtId="0" fontId="13" fillId="0" borderId="0" xfId="3" applyFont="1" applyAlignment="1" applyProtection="1">
      <alignment shrinkToFit="1"/>
      <protection locked="0"/>
    </xf>
    <xf numFmtId="49" fontId="5" fillId="0" borderId="0" xfId="3" applyNumberFormat="1" applyFont="1" applyAlignment="1">
      <alignment horizontal="left"/>
    </xf>
    <xf numFmtId="49" fontId="13" fillId="0" borderId="0" xfId="3" applyNumberFormat="1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/>
    <xf numFmtId="0" fontId="15" fillId="0" borderId="0" xfId="3" applyFont="1" applyProtection="1">
      <protection locked="0"/>
    </xf>
    <xf numFmtId="0" fontId="21" fillId="0" borderId="0" xfId="3" applyFont="1"/>
    <xf numFmtId="49" fontId="14" fillId="0" borderId="0" xfId="3" applyNumberFormat="1" applyFont="1"/>
    <xf numFmtId="49" fontId="13" fillId="0" borderId="0" xfId="3" applyNumberFormat="1" applyFont="1" applyAlignment="1">
      <alignment vertical="top"/>
    </xf>
    <xf numFmtId="49" fontId="13" fillId="0" borderId="0" xfId="3" applyNumberFormat="1" applyFont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3" applyFont="1" applyAlignment="1">
      <alignment vertical="top" wrapText="1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49" fontId="27" fillId="0" borderId="0" xfId="3" applyNumberFormat="1" applyFont="1"/>
    <xf numFmtId="0" fontId="13" fillId="0" borderId="0" xfId="3" applyFont="1" applyAlignment="1">
      <alignment wrapText="1"/>
    </xf>
    <xf numFmtId="0" fontId="28" fillId="0" borderId="0" xfId="3" applyFont="1"/>
    <xf numFmtId="49" fontId="15" fillId="0" borderId="0" xfId="3" applyNumberFormat="1" applyFont="1" applyAlignment="1">
      <alignment horizontal="left"/>
    </xf>
    <xf numFmtId="0" fontId="13" fillId="4" borderId="0" xfId="3" applyFont="1" applyFill="1"/>
    <xf numFmtId="0" fontId="29" fillId="0" borderId="0" xfId="0" applyFont="1"/>
    <xf numFmtId="49" fontId="5" fillId="0" borderId="0" xfId="3" applyNumberFormat="1" applyFont="1" applyAlignment="1">
      <alignment vertical="top"/>
    </xf>
    <xf numFmtId="0" fontId="5" fillId="0" borderId="0" xfId="3" applyFont="1" applyAlignment="1">
      <alignment wrapText="1"/>
    </xf>
    <xf numFmtId="0" fontId="34" fillId="0" borderId="0" xfId="3" applyFont="1" applyAlignment="1">
      <alignment wrapText="1"/>
    </xf>
    <xf numFmtId="0" fontId="35" fillId="0" borderId="0" xfId="3" applyFont="1"/>
    <xf numFmtId="0" fontId="13" fillId="0" borderId="0" xfId="3" applyFont="1" applyAlignment="1" applyProtection="1">
      <alignment horizontal="left"/>
      <protection locked="0"/>
    </xf>
    <xf numFmtId="0" fontId="21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13" fillId="0" borderId="0" xfId="3" applyFont="1" applyAlignment="1">
      <alignment horizontal="justify" vertical="top"/>
    </xf>
    <xf numFmtId="0" fontId="5" fillId="0" borderId="0" xfId="3" applyFont="1" applyAlignment="1">
      <alignment horizontal="left" vertical="top" wrapText="1"/>
    </xf>
    <xf numFmtId="0" fontId="13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/>
    </xf>
    <xf numFmtId="49" fontId="5" fillId="0" borderId="0" xfId="3" applyNumberFormat="1" applyFont="1" applyAlignment="1">
      <alignment horizontal="right" vertical="top"/>
    </xf>
    <xf numFmtId="166" fontId="13" fillId="0" borderId="0" xfId="3" applyNumberFormat="1" applyFont="1" applyAlignment="1">
      <alignment horizontal="left"/>
    </xf>
    <xf numFmtId="9" fontId="13" fillId="0" borderId="0" xfId="3" applyNumberFormat="1" applyFont="1" applyAlignment="1" applyProtection="1">
      <alignment horizontal="center"/>
      <protection locked="0"/>
    </xf>
    <xf numFmtId="0" fontId="36" fillId="0" borderId="0" xfId="3" applyFont="1"/>
    <xf numFmtId="49" fontId="13" fillId="0" borderId="0" xfId="3" applyNumberFormat="1" applyFont="1" applyAlignment="1">
      <alignment horizontal="left" wrapText="1"/>
    </xf>
    <xf numFmtId="49" fontId="13" fillId="0" borderId="0" xfId="3" applyNumberFormat="1" applyFont="1" applyAlignment="1">
      <alignment wrapText="1"/>
    </xf>
    <xf numFmtId="0" fontId="13" fillId="0" borderId="0" xfId="3" applyFont="1" applyAlignment="1">
      <alignment horizontal="left" vertical="center" wrapText="1"/>
    </xf>
    <xf numFmtId="3" fontId="13" fillId="0" borderId="0" xfId="3" applyNumberFormat="1" applyFont="1" applyAlignment="1" applyProtection="1">
      <alignment horizontal="center"/>
      <protection locked="0"/>
    </xf>
    <xf numFmtId="3" fontId="13" fillId="0" borderId="0" xfId="3" applyNumberFormat="1" applyFont="1"/>
    <xf numFmtId="0" fontId="14" fillId="0" borderId="0" xfId="3" applyFont="1" applyAlignment="1">
      <alignment horizontal="left" wrapText="1"/>
    </xf>
    <xf numFmtId="49" fontId="37" fillId="0" borderId="0" xfId="3" applyNumberFormat="1" applyFont="1"/>
    <xf numFmtId="0" fontId="37" fillId="0" borderId="0" xfId="3" applyFont="1"/>
    <xf numFmtId="0" fontId="20" fillId="0" borderId="0" xfId="3" applyFont="1" applyAlignment="1">
      <alignment horizontal="center"/>
    </xf>
    <xf numFmtId="0" fontId="38" fillId="0" borderId="0" xfId="3" applyFont="1" applyAlignment="1">
      <alignment horizontal="center" wrapText="1"/>
    </xf>
    <xf numFmtId="0" fontId="28" fillId="0" borderId="0" xfId="3" applyFont="1" applyAlignment="1">
      <alignment horizontal="center" wrapText="1"/>
    </xf>
    <xf numFmtId="49" fontId="13" fillId="0" borderId="0" xfId="3" applyNumberFormat="1" applyFont="1" applyAlignment="1" applyProtection="1">
      <alignment horizontal="center"/>
      <protection locked="0"/>
    </xf>
    <xf numFmtId="0" fontId="13" fillId="0" borderId="0" xfId="3" applyFont="1" applyAlignment="1">
      <alignment horizontal="center" wrapText="1"/>
    </xf>
    <xf numFmtId="0" fontId="5" fillId="0" borderId="0" xfId="3" applyFont="1" applyAlignment="1">
      <alignment horizontal="left" wrapText="1"/>
    </xf>
    <xf numFmtId="42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>
      <alignment horizontal="center"/>
    </xf>
    <xf numFmtId="167" fontId="13" fillId="0" borderId="0" xfId="5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 applyProtection="1">
      <alignment horizontal="center"/>
    </xf>
    <xf numFmtId="9" fontId="13" fillId="0" borderId="0" xfId="5" applyFont="1" applyFill="1" applyBorder="1" applyAlignment="1">
      <alignment horizontal="left"/>
    </xf>
    <xf numFmtId="10" fontId="13" fillId="0" borderId="0" xfId="5" applyNumberFormat="1" applyFont="1" applyFill="1" applyBorder="1" applyAlignment="1" applyProtection="1">
      <alignment horizontal="center"/>
    </xf>
    <xf numFmtId="10" fontId="13" fillId="0" borderId="0" xfId="4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25" fillId="0" borderId="0" xfId="3" applyFont="1" applyAlignment="1">
      <alignment horizontal="center" wrapText="1"/>
    </xf>
    <xf numFmtId="42" fontId="13" fillId="0" borderId="0" xfId="3" applyNumberFormat="1" applyFont="1" applyAlignment="1" applyProtection="1">
      <alignment horizontal="center"/>
      <protection locked="0"/>
    </xf>
    <xf numFmtId="42" fontId="19" fillId="0" borderId="0" xfId="4" applyNumberFormat="1" applyFont="1" applyFill="1" applyBorder="1" applyAlignment="1" applyProtection="1">
      <alignment horizontal="center" vertical="center"/>
    </xf>
    <xf numFmtId="0" fontId="34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42" fontId="13" fillId="0" borderId="0" xfId="4" applyNumberFormat="1" applyFont="1" applyFill="1" applyBorder="1" applyAlignment="1" applyProtection="1"/>
    <xf numFmtId="9" fontId="13" fillId="0" borderId="0" xfId="3" applyNumberFormat="1" applyFont="1"/>
    <xf numFmtId="42" fontId="5" fillId="0" borderId="0" xfId="4" applyNumberFormat="1" applyFont="1" applyFill="1" applyBorder="1" applyAlignment="1" applyProtection="1">
      <alignment horizontal="center"/>
    </xf>
    <xf numFmtId="42" fontId="5" fillId="0" borderId="0" xfId="4" applyNumberFormat="1" applyFont="1" applyFill="1" applyBorder="1" applyAlignment="1" applyProtection="1"/>
    <xf numFmtId="42" fontId="5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Border="1" applyAlignment="1" applyProtection="1"/>
    <xf numFmtId="9" fontId="13" fillId="0" borderId="0" xfId="3" applyNumberFormat="1" applyFont="1" applyAlignment="1">
      <alignment horizontal="center"/>
    </xf>
    <xf numFmtId="42" fontId="13" fillId="0" borderId="0" xfId="3" applyNumberFormat="1" applyFont="1" applyAlignment="1">
      <alignment horizontal="center"/>
    </xf>
    <xf numFmtId="0" fontId="13" fillId="0" borderId="0" xfId="4" applyNumberFormat="1" applyFont="1" applyFill="1" applyBorder="1" applyAlignment="1" applyProtection="1">
      <alignment horizontal="center"/>
    </xf>
    <xf numFmtId="0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 applyProtection="1">
      <alignment horizontal="left"/>
      <protection locked="0"/>
    </xf>
    <xf numFmtId="49" fontId="5" fillId="0" borderId="0" xfId="3" applyNumberFormat="1" applyFont="1" applyAlignment="1">
      <alignment horizontal="left" vertical="top"/>
    </xf>
    <xf numFmtId="49" fontId="13" fillId="0" borderId="0" xfId="3" applyNumberFormat="1" applyFont="1" applyAlignment="1">
      <alignment horizontal="justify"/>
    </xf>
    <xf numFmtId="9" fontId="13" fillId="0" borderId="0" xfId="5" applyFont="1" applyFill="1" applyBorder="1" applyAlignment="1" applyProtection="1">
      <alignment horizontal="right"/>
      <protection locked="0"/>
    </xf>
    <xf numFmtId="10" fontId="13" fillId="0" borderId="0" xfId="5" applyNumberFormat="1" applyFont="1" applyFill="1" applyBorder="1" applyAlignment="1" applyProtection="1">
      <alignment horizontal="right"/>
      <protection locked="0"/>
    </xf>
    <xf numFmtId="42" fontId="13" fillId="0" borderId="0" xfId="4" applyNumberFormat="1" applyFont="1" applyFill="1" applyBorder="1" applyAlignment="1" applyProtection="1">
      <alignment horizontal="right"/>
      <protection locked="0"/>
    </xf>
    <xf numFmtId="42" fontId="5" fillId="0" borderId="0" xfId="4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>
      <alignment horizontal="right"/>
    </xf>
    <xf numFmtId="0" fontId="40" fillId="0" borderId="0" xfId="3" applyFont="1" applyAlignment="1">
      <alignment horizontal="center"/>
    </xf>
    <xf numFmtId="0" fontId="40" fillId="0" borderId="0" xfId="3" applyFont="1" applyAlignment="1">
      <alignment horizontal="center" wrapText="1"/>
    </xf>
    <xf numFmtId="14" fontId="15" fillId="0" borderId="0" xfId="3" applyNumberFormat="1" applyFont="1" applyAlignment="1" applyProtection="1">
      <alignment horizontal="center"/>
      <protection locked="0"/>
    </xf>
    <xf numFmtId="14" fontId="13" fillId="0" borderId="0" xfId="3" applyNumberFormat="1" applyFont="1" applyAlignment="1">
      <alignment horizontal="center"/>
    </xf>
    <xf numFmtId="168" fontId="13" fillId="0" borderId="0" xfId="3" applyNumberFormat="1" applyFont="1" applyAlignment="1" applyProtection="1">
      <alignment horizontal="center" wrapText="1"/>
      <protection locked="0"/>
    </xf>
    <xf numFmtId="169" fontId="13" fillId="0" borderId="0" xfId="3" applyNumberFormat="1" applyFont="1" applyAlignment="1" applyProtection="1">
      <alignment horizontal="center" wrapText="1"/>
      <protection locked="0"/>
    </xf>
    <xf numFmtId="168" fontId="13" fillId="0" borderId="0" xfId="3" applyNumberFormat="1" applyFont="1" applyAlignment="1">
      <alignment horizontal="center" wrapText="1"/>
    </xf>
    <xf numFmtId="169" fontId="13" fillId="0" borderId="0" xfId="3" applyNumberFormat="1" applyFont="1" applyAlignment="1">
      <alignment horizontal="center" wrapText="1"/>
    </xf>
    <xf numFmtId="0" fontId="15" fillId="0" borderId="0" xfId="3" applyFont="1" applyAlignment="1" applyProtection="1">
      <alignment horizontal="center"/>
      <protection locked="0"/>
    </xf>
    <xf numFmtId="0" fontId="5" fillId="0" borderId="0" xfId="3" applyFont="1" applyAlignment="1">
      <alignment vertical="center"/>
    </xf>
    <xf numFmtId="0" fontId="41" fillId="0" borderId="0" xfId="3" applyFont="1"/>
    <xf numFmtId="42" fontId="13" fillId="0" borderId="0" xfId="3" applyNumberFormat="1" applyFont="1"/>
    <xf numFmtId="49" fontId="41" fillId="0" borderId="0" xfId="3" applyNumberFormat="1" applyFont="1"/>
    <xf numFmtId="42" fontId="13" fillId="0" borderId="0" xfId="4" applyNumberFormat="1" applyFont="1" applyFill="1" applyBorder="1" applyAlignment="1" applyProtection="1">
      <alignment horizontal="right"/>
    </xf>
    <xf numFmtId="170" fontId="13" fillId="0" borderId="0" xfId="4" applyNumberFormat="1" applyFont="1" applyFill="1" applyBorder="1" applyAlignment="1" applyProtection="1">
      <alignment horizontal="center"/>
    </xf>
    <xf numFmtId="49" fontId="42" fillId="0" borderId="0" xfId="3" applyNumberFormat="1" applyFont="1" applyAlignment="1">
      <alignment horizontal="left"/>
    </xf>
    <xf numFmtId="49" fontId="13" fillId="0" borderId="0" xfId="3" applyNumberFormat="1" applyFont="1" applyAlignment="1" applyProtection="1">
      <alignment horizontal="left"/>
      <protection locked="0"/>
    </xf>
    <xf numFmtId="0" fontId="34" fillId="0" borderId="0" xfId="3" applyFont="1" applyAlignment="1">
      <alignment horizontal="center"/>
    </xf>
    <xf numFmtId="49" fontId="13" fillId="0" borderId="0" xfId="3" applyNumberFormat="1" applyFont="1" applyAlignment="1">
      <alignment horizontal="left" vertical="top" wrapText="1"/>
    </xf>
    <xf numFmtId="0" fontId="13" fillId="0" borderId="0" xfId="3" applyFont="1" applyAlignment="1">
      <alignment horizontal="justify"/>
    </xf>
    <xf numFmtId="0" fontId="13" fillId="0" borderId="0" xfId="3" applyFont="1" applyAlignment="1">
      <alignment horizontal="justify" wrapText="1"/>
    </xf>
    <xf numFmtId="49" fontId="13" fillId="0" borderId="0" xfId="3" applyNumberFormat="1" applyFont="1" applyAlignment="1">
      <alignment horizontal="justify" wrapText="1"/>
    </xf>
    <xf numFmtId="0" fontId="4" fillId="0" borderId="0" xfId="3"/>
    <xf numFmtId="0" fontId="46" fillId="0" borderId="0" xfId="3" applyFont="1"/>
    <xf numFmtId="49" fontId="47" fillId="0" borderId="1" xfId="3" applyNumberFormat="1" applyFont="1" applyBorder="1" applyAlignment="1">
      <alignment vertical="center"/>
    </xf>
    <xf numFmtId="49" fontId="28" fillId="0" borderId="1" xfId="3" applyNumberFormat="1" applyFont="1" applyBorder="1" applyAlignment="1">
      <alignment vertical="center"/>
    </xf>
    <xf numFmtId="49" fontId="28" fillId="0" borderId="0" xfId="3" applyNumberFormat="1" applyFont="1" applyAlignment="1">
      <alignment vertical="center"/>
    </xf>
    <xf numFmtId="0" fontId="45" fillId="0" borderId="0" xfId="0" applyFont="1"/>
    <xf numFmtId="0" fontId="33" fillId="0" borderId="0" xfId="0" applyFont="1"/>
    <xf numFmtId="0" fontId="48" fillId="0" borderId="0" xfId="0" applyFont="1"/>
    <xf numFmtId="0" fontId="45" fillId="0" borderId="5" xfId="0" applyFont="1" applyBorder="1" applyAlignment="1">
      <alignment vertical="center"/>
    </xf>
    <xf numFmtId="0" fontId="45" fillId="0" borderId="5" xfId="0" applyFont="1" applyBorder="1" applyAlignment="1">
      <alignment vertical="center" wrapText="1"/>
    </xf>
    <xf numFmtId="0" fontId="45" fillId="0" borderId="5" xfId="0" applyFont="1" applyBorder="1" applyAlignment="1">
      <alignment horizontal="right"/>
    </xf>
    <xf numFmtId="0" fontId="45" fillId="0" borderId="5" xfId="0" applyFont="1" applyBorder="1"/>
    <xf numFmtId="0" fontId="33" fillId="0" borderId="1" xfId="0" applyFont="1" applyBorder="1"/>
    <xf numFmtId="0" fontId="45" fillId="0" borderId="1" xfId="0" applyFont="1" applyBorder="1" applyAlignment="1">
      <alignment horizontal="right"/>
    </xf>
    <xf numFmtId="0" fontId="45" fillId="0" borderId="1" xfId="0" applyFont="1" applyBorder="1"/>
    <xf numFmtId="49" fontId="34" fillId="0" borderId="0" xfId="3" applyNumberFormat="1" applyFont="1" applyAlignment="1">
      <alignment horizontal="left" vertical="center"/>
    </xf>
    <xf numFmtId="49" fontId="34" fillId="0" borderId="0" xfId="3" applyNumberFormat="1" applyFont="1"/>
    <xf numFmtId="0" fontId="34" fillId="0" borderId="0" xfId="3" applyFont="1"/>
    <xf numFmtId="0" fontId="49" fillId="0" borderId="0" xfId="0" applyFont="1"/>
    <xf numFmtId="0" fontId="32" fillId="0" borderId="0" xfId="3" quotePrefix="1" applyFont="1"/>
    <xf numFmtId="0" fontId="50" fillId="0" borderId="0" xfId="3" applyFont="1"/>
    <xf numFmtId="0" fontId="14" fillId="0" borderId="0" xfId="3" quotePrefix="1" applyFont="1"/>
    <xf numFmtId="49" fontId="54" fillId="0" borderId="0" xfId="3" applyNumberFormat="1" applyFont="1" applyAlignment="1">
      <alignment horizontal="left"/>
    </xf>
    <xf numFmtId="49" fontId="51" fillId="0" borderId="0" xfId="3" applyNumberFormat="1" applyFont="1" applyAlignment="1">
      <alignment horizontal="left" vertical="center" shrinkToFit="1"/>
    </xf>
    <xf numFmtId="0" fontId="52" fillId="0" borderId="0" xfId="3" applyFont="1" applyAlignment="1">
      <alignment horizontal="center"/>
    </xf>
    <xf numFmtId="0" fontId="55" fillId="0" borderId="0" xfId="3" quotePrefix="1" applyFont="1"/>
    <xf numFmtId="0" fontId="15" fillId="0" borderId="0" xfId="3" applyFont="1" applyAlignment="1">
      <alignment vertical="top"/>
    </xf>
    <xf numFmtId="0" fontId="56" fillId="0" borderId="0" xfId="3" applyFont="1"/>
    <xf numFmtId="42" fontId="5" fillId="0" borderId="0" xfId="3" applyNumberFormat="1" applyFont="1" applyAlignment="1">
      <alignment horizontal="center"/>
    </xf>
    <xf numFmtId="0" fontId="53" fillId="0" borderId="0" xfId="3" applyFont="1"/>
    <xf numFmtId="0" fontId="55" fillId="0" borderId="0" xfId="3" applyFont="1"/>
    <xf numFmtId="49" fontId="53" fillId="0" borderId="0" xfId="3" applyNumberFormat="1" applyFont="1"/>
    <xf numFmtId="0" fontId="53" fillId="0" borderId="0" xfId="3" applyFont="1" applyAlignment="1">
      <alignment horizontal="right"/>
    </xf>
    <xf numFmtId="49" fontId="53" fillId="0" borderId="0" xfId="3" applyNumberFormat="1" applyFont="1" applyAlignment="1">
      <alignment horizontal="left"/>
    </xf>
    <xf numFmtId="49" fontId="57" fillId="0" borderId="0" xfId="3" applyNumberFormat="1" applyFont="1"/>
    <xf numFmtId="49" fontId="58" fillId="0" borderId="0" xfId="3" applyNumberFormat="1" applyFont="1"/>
    <xf numFmtId="0" fontId="59" fillId="0" borderId="0" xfId="3" applyFont="1"/>
    <xf numFmtId="0" fontId="60" fillId="0" borderId="0" xfId="3" applyFont="1"/>
    <xf numFmtId="0" fontId="14" fillId="0" borderId="3" xfId="3" quotePrefix="1" applyFont="1" applyBorder="1"/>
    <xf numFmtId="0" fontId="4" fillId="0" borderId="3" xfId="3" applyBorder="1"/>
    <xf numFmtId="0" fontId="13" fillId="0" borderId="3" xfId="3" applyFont="1" applyBorder="1" applyAlignment="1">
      <alignment vertical="center"/>
    </xf>
    <xf numFmtId="14" fontId="5" fillId="0" borderId="0" xfId="3" applyNumberFormat="1" applyFont="1" applyAlignment="1">
      <alignment vertical="center" shrinkToFit="1"/>
    </xf>
    <xf numFmtId="49" fontId="17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49" fontId="61" fillId="0" borderId="0" xfId="3" applyNumberFormat="1" applyFont="1" applyAlignment="1">
      <alignment horizontal="left"/>
    </xf>
    <xf numFmtId="42" fontId="13" fillId="6" borderId="1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/>
    <xf numFmtId="42" fontId="13" fillId="0" borderId="1" xfId="4" applyNumberFormat="1" applyFont="1" applyFill="1" applyBorder="1" applyAlignment="1" applyProtection="1"/>
    <xf numFmtId="42" fontId="13" fillId="6" borderId="2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/>
    <xf numFmtId="49" fontId="5" fillId="0" borderId="3" xfId="3" applyNumberFormat="1" applyFont="1" applyBorder="1" applyAlignment="1">
      <alignment horizontal="right"/>
    </xf>
    <xf numFmtId="0" fontId="5" fillId="0" borderId="3" xfId="3" applyFont="1" applyBorder="1"/>
    <xf numFmtId="0" fontId="13" fillId="0" borderId="3" xfId="3" applyFont="1" applyBorder="1"/>
    <xf numFmtId="42" fontId="13" fillId="0" borderId="3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>
      <alignment vertical="center"/>
    </xf>
    <xf numFmtId="42" fontId="13" fillId="0" borderId="3" xfId="4" applyNumberFormat="1" applyFont="1" applyFill="1" applyBorder="1" applyAlignment="1"/>
    <xf numFmtId="0" fontId="5" fillId="4" borderId="0" xfId="3" applyFont="1" applyFill="1"/>
    <xf numFmtId="10" fontId="15" fillId="0" borderId="0" xfId="5" applyNumberFormat="1" applyFont="1" applyFill="1" applyAlignment="1"/>
    <xf numFmtId="10" fontId="13" fillId="0" borderId="1" xfId="5" applyNumberFormat="1" applyFont="1" applyFill="1" applyBorder="1" applyAlignment="1" applyProtection="1"/>
    <xf numFmtId="10" fontId="13" fillId="0" borderId="0" xfId="4" applyNumberFormat="1" applyFont="1" applyFill="1" applyBorder="1" applyAlignment="1"/>
    <xf numFmtId="0" fontId="11" fillId="0" borderId="0" xfId="3" applyFont="1" applyAlignment="1">
      <alignment horizontal="left"/>
    </xf>
    <xf numFmtId="0" fontId="62" fillId="0" borderId="0" xfId="3" applyFont="1"/>
    <xf numFmtId="0" fontId="63" fillId="0" borderId="0" xfId="3" applyFont="1" applyAlignment="1">
      <alignment horizontal="left"/>
    </xf>
    <xf numFmtId="0" fontId="63" fillId="0" borderId="0" xfId="3" applyFont="1"/>
    <xf numFmtId="171" fontId="63" fillId="0" borderId="0" xfId="3" applyNumberFormat="1" applyFont="1" applyAlignment="1">
      <alignment horizontal="center"/>
    </xf>
    <xf numFmtId="0" fontId="46" fillId="0" borderId="0" xfId="3" applyFont="1" applyAlignment="1">
      <alignment horizontal="right"/>
    </xf>
    <xf numFmtId="10" fontId="62" fillId="7" borderId="0" xfId="3" applyNumberFormat="1" applyFont="1" applyFill="1" applyProtection="1">
      <protection locked="0"/>
    </xf>
    <xf numFmtId="170" fontId="62" fillId="0" borderId="0" xfId="3" applyNumberFormat="1" applyFont="1"/>
    <xf numFmtId="0" fontId="62" fillId="0" borderId="0" xfId="3" applyFont="1" applyAlignment="1">
      <alignment horizontal="right"/>
    </xf>
    <xf numFmtId="0" fontId="4" fillId="0" borderId="0" xfId="3" applyAlignment="1">
      <alignment horizontal="right"/>
    </xf>
    <xf numFmtId="37" fontId="62" fillId="0" borderId="0" xfId="3" applyNumberFormat="1" applyFont="1"/>
    <xf numFmtId="172" fontId="62" fillId="7" borderId="0" xfId="3" applyNumberFormat="1" applyFont="1" applyFill="1" applyProtection="1">
      <protection locked="0"/>
    </xf>
    <xf numFmtId="172" fontId="62" fillId="0" borderId="0" xfId="3" applyNumberFormat="1" applyFont="1"/>
    <xf numFmtId="0" fontId="62" fillId="0" borderId="0" xfId="3" applyFont="1" applyAlignment="1">
      <alignment horizontal="left"/>
    </xf>
    <xf numFmtId="37" fontId="63" fillId="0" borderId="0" xfId="3" applyNumberFormat="1" applyFont="1"/>
    <xf numFmtId="10" fontId="62" fillId="0" borderId="0" xfId="3" applyNumberFormat="1" applyFont="1"/>
    <xf numFmtId="172" fontId="62" fillId="0" borderId="0" xfId="3" applyNumberFormat="1" applyFont="1" applyAlignment="1">
      <alignment horizontal="left"/>
    </xf>
    <xf numFmtId="172" fontId="63" fillId="0" borderId="0" xfId="3" applyNumberFormat="1" applyFont="1" applyAlignment="1">
      <alignment horizontal="left"/>
    </xf>
    <xf numFmtId="41" fontId="62" fillId="0" borderId="0" xfId="3" applyNumberFormat="1" applyFont="1"/>
    <xf numFmtId="0" fontId="33" fillId="0" borderId="0" xfId="0" applyFont="1" applyAlignment="1">
      <alignment wrapText="1"/>
    </xf>
    <xf numFmtId="0" fontId="65" fillId="0" borderId="0" xfId="0" applyFont="1"/>
    <xf numFmtId="0" fontId="2" fillId="0" borderId="0" xfId="0" applyFont="1"/>
    <xf numFmtId="0" fontId="13" fillId="4" borderId="0" xfId="3" applyFont="1" applyFill="1" applyProtection="1">
      <protection locked="0"/>
    </xf>
    <xf numFmtId="0" fontId="4" fillId="0" borderId="0" xfId="6"/>
    <xf numFmtId="0" fontId="70" fillId="0" borderId="0" xfId="6" applyFont="1" applyAlignment="1">
      <alignment horizontal="center"/>
    </xf>
    <xf numFmtId="0" fontId="4" fillId="0" borderId="0" xfId="6" applyAlignment="1">
      <alignment horizontal="right"/>
    </xf>
    <xf numFmtId="37" fontId="4" fillId="0" borderId="0" xfId="6" applyNumberFormat="1" applyAlignment="1" applyProtection="1">
      <alignment horizontal="center"/>
      <protection locked="0"/>
    </xf>
    <xf numFmtId="0" fontId="72" fillId="0" borderId="0" xfId="0" applyFont="1"/>
    <xf numFmtId="0" fontId="73" fillId="0" borderId="0" xfId="0" applyFont="1"/>
    <xf numFmtId="0" fontId="69" fillId="8" borderId="5" xfId="0" applyFont="1" applyFill="1" applyBorder="1" applyAlignment="1">
      <alignment vertical="center"/>
    </xf>
    <xf numFmtId="0" fontId="69" fillId="0" borderId="5" xfId="0" applyFont="1" applyBorder="1" applyAlignment="1">
      <alignment vertical="center"/>
    </xf>
    <xf numFmtId="17" fontId="74" fillId="0" borderId="5" xfId="0" applyNumberFormat="1" applyFont="1" applyBorder="1" applyAlignment="1">
      <alignment vertical="center"/>
    </xf>
    <xf numFmtId="0" fontId="74" fillId="0" borderId="5" xfId="0" applyFont="1" applyBorder="1" applyAlignment="1">
      <alignment vertical="center"/>
    </xf>
    <xf numFmtId="49" fontId="5" fillId="0" borderId="0" xfId="3" applyNumberFormat="1" applyFont="1" applyAlignment="1">
      <alignment horizontal="center"/>
    </xf>
    <xf numFmtId="49" fontId="19" fillId="0" borderId="0" xfId="3" applyNumberFormat="1" applyFont="1"/>
    <xf numFmtId="0" fontId="13" fillId="0" borderId="0" xfId="3" applyFont="1" applyAlignment="1">
      <alignment horizontal="right"/>
    </xf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left" vertical="top" wrapText="1"/>
    </xf>
    <xf numFmtId="0" fontId="19" fillId="0" borderId="0" xfId="3" applyFont="1"/>
    <xf numFmtId="0" fontId="67" fillId="0" borderId="0" xfId="0" applyFont="1"/>
    <xf numFmtId="0" fontId="33" fillId="0" borderId="0" xfId="0" quotePrefix="1" applyFont="1"/>
    <xf numFmtId="0" fontId="33" fillId="0" borderId="0" xfId="0" applyFont="1" applyAlignment="1">
      <alignment horizontal="justify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9"/>
    </xf>
    <xf numFmtId="0" fontId="33" fillId="0" borderId="0" xfId="0" applyFont="1" applyAlignment="1">
      <alignment horizontal="left" vertical="center" indent="15"/>
    </xf>
    <xf numFmtId="0" fontId="8" fillId="0" borderId="0" xfId="0" quotePrefix="1" applyFont="1"/>
    <xf numFmtId="0" fontId="45" fillId="0" borderId="0" xfId="0" quotePrefix="1" applyFont="1"/>
    <xf numFmtId="0" fontId="67" fillId="0" borderId="0" xfId="0" quotePrefix="1" applyFont="1"/>
    <xf numFmtId="49" fontId="13" fillId="0" borderId="0" xfId="3" applyNumberFormat="1" applyFont="1" applyAlignment="1">
      <alignment horizontal="center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22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166" fontId="13" fillId="0" borderId="0" xfId="3" applyNumberFormat="1" applyFont="1" applyAlignment="1" applyProtection="1">
      <alignment horizontal="left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49" fontId="13" fillId="0" borderId="0" xfId="3" applyNumberFormat="1" applyFont="1" applyAlignment="1">
      <alignment horizontal="right"/>
    </xf>
    <xf numFmtId="0" fontId="34" fillId="0" borderId="0" xfId="3" applyFont="1" applyAlignment="1">
      <alignment horizontal="right"/>
    </xf>
    <xf numFmtId="49" fontId="14" fillId="0" borderId="0" xfId="3" applyNumberFormat="1" applyFont="1" applyAlignment="1">
      <alignment horizontal="left"/>
    </xf>
    <xf numFmtId="42" fontId="13" fillId="0" borderId="3" xfId="4" applyNumberFormat="1" applyFont="1" applyFill="1" applyBorder="1" applyAlignment="1" applyProtection="1">
      <alignment horizontal="center"/>
    </xf>
    <xf numFmtId="49" fontId="5" fillId="0" borderId="0" xfId="3" applyNumberFormat="1" applyFont="1" applyAlignment="1">
      <alignment horizontal="right"/>
    </xf>
    <xf numFmtId="0" fontId="64" fillId="4" borderId="1" xfId="0" applyFont="1" applyFill="1" applyBorder="1"/>
    <xf numFmtId="0" fontId="13" fillId="0" borderId="1" xfId="3" applyFont="1" applyBorder="1" applyProtection="1">
      <protection locked="0"/>
    </xf>
    <xf numFmtId="0" fontId="13" fillId="0" borderId="2" xfId="3" applyFont="1" applyBorder="1" applyProtection="1">
      <protection locked="0"/>
    </xf>
    <xf numFmtId="0" fontId="8" fillId="4" borderId="1" xfId="0" applyFont="1" applyFill="1" applyBorder="1"/>
    <xf numFmtId="0" fontId="66" fillId="4" borderId="0" xfId="0" applyFont="1" applyFill="1" applyAlignment="1">
      <alignment vertical="top"/>
    </xf>
    <xf numFmtId="49" fontId="13" fillId="4" borderId="1" xfId="3" applyNumberFormat="1" applyFont="1" applyFill="1" applyBorder="1" applyProtection="1">
      <protection locked="0"/>
    </xf>
    <xf numFmtId="0" fontId="13" fillId="4" borderId="1" xfId="3" applyFont="1" applyFill="1" applyBorder="1" applyProtection="1">
      <protection locked="0"/>
    </xf>
    <xf numFmtId="0" fontId="15" fillId="4" borderId="1" xfId="3" applyFont="1" applyFill="1" applyBorder="1" applyProtection="1">
      <protection locked="0"/>
    </xf>
    <xf numFmtId="0" fontId="13" fillId="4" borderId="2" xfId="3" applyFont="1" applyFill="1" applyBorder="1" applyProtection="1">
      <protection locked="0"/>
    </xf>
    <xf numFmtId="0" fontId="0" fillId="0" borderId="0" xfId="0" applyAlignment="1">
      <alignment wrapText="1"/>
    </xf>
    <xf numFmtId="0" fontId="47" fillId="0" borderId="0" xfId="3" applyFont="1"/>
    <xf numFmtId="0" fontId="47" fillId="0" borderId="0" xfId="3" applyFont="1" applyAlignment="1">
      <alignment horizontal="left" vertical="top"/>
    </xf>
    <xf numFmtId="0" fontId="47" fillId="0" borderId="0" xfId="3" applyFont="1" applyAlignment="1">
      <alignment horizontal="left" vertical="top" wrapText="1"/>
    </xf>
    <xf numFmtId="0" fontId="47" fillId="0" borderId="0" xfId="3" applyFont="1" applyAlignment="1">
      <alignment vertical="top"/>
    </xf>
    <xf numFmtId="0" fontId="0" fillId="0" borderId="0" xfId="0" applyAlignment="1">
      <alignment vertical="center"/>
    </xf>
    <xf numFmtId="0" fontId="47" fillId="0" borderId="0" xfId="3" applyFont="1" applyAlignment="1">
      <alignment horizontal="left" vertical="center"/>
    </xf>
    <xf numFmtId="49" fontId="47" fillId="0" borderId="0" xfId="3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7" fillId="0" borderId="0" xfId="3" applyFont="1" applyAlignment="1">
      <alignment horizontal="left" wrapText="1"/>
    </xf>
    <xf numFmtId="0" fontId="0" fillId="0" borderId="0" xfId="0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66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33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66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9" fontId="13" fillId="0" borderId="1" xfId="3" applyNumberFormat="1" applyFont="1" applyBorder="1" applyAlignment="1">
      <alignment vertical="center"/>
    </xf>
    <xf numFmtId="0" fontId="9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7" fillId="6" borderId="0" xfId="0" applyFont="1" applyFill="1" applyProtection="1">
      <protection locked="0"/>
    </xf>
    <xf numFmtId="0" fontId="67" fillId="9" borderId="1" xfId="0" applyFont="1" applyFill="1" applyBorder="1" applyAlignment="1" applyProtection="1">
      <alignment horizontal="center"/>
      <protection locked="0"/>
    </xf>
    <xf numFmtId="41" fontId="62" fillId="2" borderId="0" xfId="3" applyNumberFormat="1" applyFont="1" applyFill="1" applyProtection="1">
      <protection locked="0"/>
    </xf>
    <xf numFmtId="37" fontId="62" fillId="2" borderId="0" xfId="3" applyNumberFormat="1" applyFont="1" applyFill="1" applyProtection="1">
      <protection locked="0"/>
    </xf>
    <xf numFmtId="0" fontId="33" fillId="3" borderId="5" xfId="0" applyFont="1" applyFill="1" applyBorder="1" applyProtection="1">
      <protection locked="0"/>
    </xf>
    <xf numFmtId="49" fontId="15" fillId="0" borderId="0" xfId="3" applyNumberFormat="1" applyFont="1" applyAlignment="1">
      <alignment horizontal="center"/>
    </xf>
    <xf numFmtId="0" fontId="80" fillId="0" borderId="0" xfId="0" applyFont="1" applyAlignment="1">
      <alignment horizontal="center" vertical="center"/>
    </xf>
    <xf numFmtId="0" fontId="0" fillId="0" borderId="0" xfId="0" applyAlignment="1">
      <alignment horizontal="justify"/>
    </xf>
    <xf numFmtId="0" fontId="75" fillId="0" borderId="0" xfId="3" quotePrefix="1" applyFont="1"/>
    <xf numFmtId="1" fontId="5" fillId="2" borderId="0" xfId="3" applyNumberFormat="1" applyFont="1" applyFill="1" applyAlignment="1">
      <alignment horizontal="center"/>
    </xf>
    <xf numFmtId="1" fontId="14" fillId="0" borderId="0" xfId="3" applyNumberFormat="1" applyFont="1"/>
    <xf numFmtId="1" fontId="13" fillId="0" borderId="0" xfId="3" applyNumberFormat="1" applyFont="1"/>
    <xf numFmtId="0" fontId="13" fillId="0" borderId="0" xfId="3" applyFont="1" applyAlignment="1">
      <alignment shrinkToFit="1"/>
    </xf>
    <xf numFmtId="2" fontId="13" fillId="0" borderId="0" xfId="3" applyNumberFormat="1" applyFont="1"/>
    <xf numFmtId="49" fontId="11" fillId="0" borderId="0" xfId="3" applyNumberFormat="1" applyFont="1" applyAlignment="1">
      <alignment horizontal="left"/>
    </xf>
    <xf numFmtId="49" fontId="16" fillId="0" borderId="0" xfId="3" applyNumberFormat="1" applyFont="1" applyAlignment="1">
      <alignment horizontal="left"/>
    </xf>
    <xf numFmtId="0" fontId="17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9" fontId="13" fillId="0" borderId="0" xfId="3" quotePrefix="1" applyNumberFormat="1" applyFont="1"/>
    <xf numFmtId="0" fontId="13" fillId="0" borderId="0" xfId="3" quotePrefix="1" applyFont="1"/>
    <xf numFmtId="49" fontId="14" fillId="0" borderId="0" xfId="3" quotePrefix="1" applyNumberFormat="1" applyFont="1"/>
    <xf numFmtId="0" fontId="10" fillId="0" borderId="0" xfId="0" applyFont="1" applyAlignment="1">
      <alignment horizontal="left" vertical="center" indent="5"/>
    </xf>
    <xf numFmtId="49" fontId="22" fillId="0" borderId="0" xfId="3" applyNumberFormat="1" applyFont="1" applyAlignment="1">
      <alignment horizontal="left" vertical="center"/>
    </xf>
    <xf numFmtId="0" fontId="13" fillId="0" borderId="4" xfId="3" applyFont="1" applyBorder="1" applyAlignment="1">
      <alignment vertical="center"/>
    </xf>
    <xf numFmtId="49" fontId="20" fillId="0" borderId="0" xfId="3" applyNumberFormat="1" applyFont="1" applyAlignment="1">
      <alignment horizontal="left"/>
    </xf>
    <xf numFmtId="49" fontId="20" fillId="0" borderId="0" xfId="3" applyNumberFormat="1" applyFont="1"/>
    <xf numFmtId="0" fontId="9" fillId="0" borderId="0" xfId="3" applyFont="1" applyAlignment="1">
      <alignment horizontal="right"/>
    </xf>
    <xf numFmtId="0" fontId="19" fillId="0" borderId="0" xfId="3" applyFont="1" applyAlignment="1">
      <alignment horizontal="right"/>
    </xf>
    <xf numFmtId="0" fontId="13" fillId="0" borderId="0" xfId="3" applyFont="1" applyAlignment="1">
      <alignment horizontal="left" indent="1"/>
    </xf>
    <xf numFmtId="0" fontId="13" fillId="0" borderId="0" xfId="3" applyFont="1" applyAlignment="1">
      <alignment horizontal="left" vertical="top" wrapText="1" indent="1"/>
    </xf>
    <xf numFmtId="49" fontId="13" fillId="0" borderId="6" xfId="3" applyNumberFormat="1" applyFont="1" applyBorder="1"/>
    <xf numFmtId="0" fontId="13" fillId="0" borderId="6" xfId="3" applyFont="1" applyBorder="1"/>
    <xf numFmtId="49" fontId="13" fillId="0" borderId="4" xfId="3" applyNumberFormat="1" applyFont="1" applyBorder="1" applyAlignment="1">
      <alignment horizontal="left"/>
    </xf>
    <xf numFmtId="49" fontId="13" fillId="0" borderId="4" xfId="3" applyNumberFormat="1" applyFont="1" applyBorder="1"/>
    <xf numFmtId="0" fontId="13" fillId="0" borderId="4" xfId="3" applyFont="1" applyBorder="1"/>
    <xf numFmtId="0" fontId="24" fillId="0" borderId="0" xfId="0" applyFont="1"/>
    <xf numFmtId="0" fontId="15" fillId="2" borderId="0" xfId="3" applyFont="1" applyFill="1"/>
    <xf numFmtId="0" fontId="10" fillId="0" borderId="0" xfId="0" applyFont="1" applyAlignment="1">
      <alignment vertical="center"/>
    </xf>
    <xf numFmtId="0" fontId="27" fillId="0" borderId="0" xfId="3" applyFont="1"/>
    <xf numFmtId="49" fontId="15" fillId="0" borderId="0" xfId="3" applyNumberFormat="1" applyFont="1"/>
    <xf numFmtId="0" fontId="26" fillId="0" borderId="0" xfId="0" applyFont="1" applyAlignment="1">
      <alignment vertical="center"/>
    </xf>
    <xf numFmtId="49" fontId="28" fillId="0" borderId="0" xfId="3" applyNumberFormat="1" applyFont="1"/>
    <xf numFmtId="0" fontId="2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30" fillId="0" borderId="0" xfId="0" applyFont="1" applyAlignment="1">
      <alignment horizontal="left" vertical="center" indent="5"/>
    </xf>
    <xf numFmtId="49" fontId="18" fillId="0" borderId="0" xfId="3" applyNumberFormat="1" applyFont="1"/>
    <xf numFmtId="0" fontId="31" fillId="0" borderId="1" xfId="3" applyFont="1" applyBorder="1"/>
    <xf numFmtId="0" fontId="15" fillId="0" borderId="1" xfId="3" applyFont="1" applyBorder="1"/>
    <xf numFmtId="0" fontId="23" fillId="0" borderId="0" xfId="3" applyFont="1" applyAlignment="1">
      <alignment horizontal="right"/>
    </xf>
    <xf numFmtId="0" fontId="23" fillId="0" borderId="0" xfId="3" applyFont="1"/>
    <xf numFmtId="49" fontId="32" fillId="0" borderId="0" xfId="3" applyNumberFormat="1" applyFont="1"/>
    <xf numFmtId="0" fontId="33" fillId="0" borderId="0" xfId="0" applyFont="1" applyAlignment="1">
      <alignment vertical="center"/>
    </xf>
    <xf numFmtId="0" fontId="19" fillId="4" borderId="0" xfId="3" applyFont="1" applyFill="1"/>
    <xf numFmtId="0" fontId="77" fillId="0" borderId="0" xfId="0" applyFont="1" applyAlignment="1">
      <alignment vertical="center"/>
    </xf>
    <xf numFmtId="0" fontId="71" fillId="0" borderId="0" xfId="6" applyFont="1"/>
    <xf numFmtId="0" fontId="71" fillId="0" borderId="0" xfId="6" applyFont="1" applyAlignment="1">
      <alignment horizontal="right"/>
    </xf>
    <xf numFmtId="37" fontId="71" fillId="0" borderId="0" xfId="6" applyNumberFormat="1" applyFont="1" applyAlignment="1">
      <alignment horizontal="center"/>
    </xf>
    <xf numFmtId="0" fontId="13" fillId="0" borderId="13" xfId="3" applyFont="1" applyBorder="1" applyAlignment="1" applyProtection="1">
      <alignment horizontal="left" wrapText="1"/>
      <protection locked="0"/>
    </xf>
    <xf numFmtId="0" fontId="75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9" fontId="15" fillId="4" borderId="1" xfId="3" applyNumberFormat="1" applyFont="1" applyFill="1" applyBorder="1" applyAlignment="1" applyProtection="1">
      <alignment horizontal="left"/>
      <protection locked="0"/>
    </xf>
    <xf numFmtId="49" fontId="15" fillId="4" borderId="1" xfId="3" applyNumberFormat="1" applyFont="1" applyFill="1" applyBorder="1" applyProtection="1">
      <protection locked="0"/>
    </xf>
    <xf numFmtId="0" fontId="30" fillId="4" borderId="13" xfId="0" applyFont="1" applyFill="1" applyBorder="1" applyAlignment="1" applyProtection="1">
      <alignment horizontal="left" vertical="center" indent="5"/>
      <protection locked="0"/>
    </xf>
    <xf numFmtId="0" fontId="78" fillId="4" borderId="0" xfId="0" applyFont="1" applyFill="1" applyProtection="1">
      <protection locked="0"/>
    </xf>
    <xf numFmtId="49" fontId="13" fillId="4" borderId="0" xfId="3" applyNumberFormat="1" applyFont="1" applyFill="1" applyProtection="1">
      <protection locked="0"/>
    </xf>
    <xf numFmtId="49" fontId="14" fillId="4" borderId="0" xfId="3" applyNumberFormat="1" applyFont="1" applyFill="1" applyProtection="1">
      <protection locked="0"/>
    </xf>
    <xf numFmtId="0" fontId="19" fillId="0" borderId="0" xfId="3" applyFont="1" applyProtection="1">
      <protection locked="0"/>
    </xf>
    <xf numFmtId="0" fontId="26" fillId="0" borderId="5" xfId="0" applyFont="1" applyBorder="1"/>
    <xf numFmtId="0" fontId="26" fillId="0" borderId="8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9" fillId="0" borderId="7" xfId="0" applyFont="1" applyBorder="1" applyAlignment="1">
      <alignment horizontal="center"/>
    </xf>
    <xf numFmtId="0" fontId="89" fillId="0" borderId="5" xfId="0" applyFont="1" applyBorder="1" applyAlignment="1">
      <alignment horizontal="center"/>
    </xf>
    <xf numFmtId="0" fontId="87" fillId="0" borderId="14" xfId="0" applyFont="1" applyBorder="1" applyAlignment="1">
      <alignment horizontal="center" wrapText="1"/>
    </xf>
    <xf numFmtId="49" fontId="84" fillId="0" borderId="17" xfId="0" applyNumberFormat="1" applyFont="1" applyBorder="1" applyAlignment="1">
      <alignment horizontal="center"/>
    </xf>
    <xf numFmtId="49" fontId="47" fillId="0" borderId="0" xfId="3" applyNumberFormat="1" applyFont="1" applyAlignment="1">
      <alignment horizontal="center" vertical="center"/>
    </xf>
    <xf numFmtId="49" fontId="47" fillId="0" borderId="0" xfId="3" applyNumberFormat="1" applyFont="1" applyAlignment="1">
      <alignment horizontal="left" vertical="top"/>
    </xf>
    <xf numFmtId="49" fontId="47" fillId="0" borderId="0" xfId="3" applyNumberFormat="1" applyFont="1" applyAlignment="1">
      <alignment horizontal="left"/>
    </xf>
    <xf numFmtId="0" fontId="47" fillId="0" borderId="0" xfId="3" applyFont="1" applyAlignment="1">
      <alignment horizontal="left"/>
    </xf>
    <xf numFmtId="0" fontId="47" fillId="4" borderId="0" xfId="3" applyFont="1" applyFill="1" applyAlignment="1">
      <alignment horizontal="left" vertical="center"/>
    </xf>
    <xf numFmtId="0" fontId="47" fillId="0" borderId="3" xfId="3" applyFont="1" applyBorder="1" applyAlignment="1">
      <alignment horizontal="left" wrapText="1"/>
    </xf>
    <xf numFmtId="0" fontId="34" fillId="0" borderId="3" xfId="3" applyFont="1" applyBorder="1" applyAlignment="1">
      <alignment horizontal="right" wrapText="1"/>
    </xf>
    <xf numFmtId="49" fontId="47" fillId="0" borderId="0" xfId="3" quotePrefix="1" applyNumberFormat="1" applyFont="1" applyAlignment="1">
      <alignment horizontal="center" vertical="center"/>
    </xf>
    <xf numFmtId="49" fontId="47" fillId="0" borderId="0" xfId="3" quotePrefix="1" applyNumberFormat="1" applyFont="1" applyAlignment="1">
      <alignment horizontal="left" vertical="top"/>
    </xf>
    <xf numFmtId="0" fontId="47" fillId="0" borderId="0" xfId="3" applyFont="1" applyAlignment="1">
      <alignment horizontal="justify" vertical="top" wrapText="1"/>
    </xf>
    <xf numFmtId="0" fontId="47" fillId="0" borderId="0" xfId="3" quotePrefix="1" applyFont="1" applyAlignment="1">
      <alignment horizontal="center" vertical="center"/>
    </xf>
    <xf numFmtId="0" fontId="47" fillId="0" borderId="0" xfId="3" quotePrefix="1" applyFont="1"/>
    <xf numFmtId="49" fontId="47" fillId="0" borderId="0" xfId="3" quotePrefix="1" applyNumberFormat="1" applyFont="1" applyAlignment="1">
      <alignment horizontal="left"/>
    </xf>
    <xf numFmtId="0" fontId="34" fillId="0" borderId="3" xfId="3" applyFont="1" applyBorder="1" applyAlignment="1">
      <alignment horizontal="left" wrapText="1"/>
    </xf>
    <xf numFmtId="0" fontId="45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1" xfId="0" applyBorder="1"/>
    <xf numFmtId="0" fontId="26" fillId="0" borderId="5" xfId="0" applyFont="1" applyBorder="1" applyAlignment="1">
      <alignment horizontal="center" vertical="center"/>
    </xf>
    <xf numFmtId="0" fontId="32" fillId="0" borderId="0" xfId="3" applyFont="1"/>
    <xf numFmtId="0" fontId="26" fillId="0" borderId="0" xfId="0" applyFont="1" applyAlignment="1">
      <alignment horizontal="center"/>
    </xf>
    <xf numFmtId="0" fontId="89" fillId="0" borderId="0" xfId="0" applyFont="1" applyAlignment="1">
      <alignment horizontal="center"/>
    </xf>
    <xf numFmtId="0" fontId="26" fillId="0" borderId="0" xfId="0" applyFont="1"/>
    <xf numFmtId="0" fontId="92" fillId="0" borderId="0" xfId="0" applyFont="1" applyAlignment="1">
      <alignment horizontal="center"/>
    </xf>
    <xf numFmtId="0" fontId="93" fillId="0" borderId="5" xfId="0" applyFont="1" applyBorder="1" applyAlignment="1">
      <alignment horizontal="center"/>
    </xf>
    <xf numFmtId="49" fontId="34" fillId="0" borderId="0" xfId="3" applyNumberFormat="1" applyFont="1" applyAlignment="1">
      <alignment horizontal="left"/>
    </xf>
    <xf numFmtId="0" fontId="34" fillId="0" borderId="0" xfId="3" applyFont="1" applyAlignment="1">
      <alignment horizontal="right" wrapText="1"/>
    </xf>
    <xf numFmtId="0" fontId="26" fillId="3" borderId="5" xfId="0" applyFont="1" applyFill="1" applyBorder="1" applyAlignment="1" applyProtection="1">
      <alignment horizontal="center"/>
      <protection locked="0"/>
    </xf>
    <xf numFmtId="168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168" fontId="84" fillId="0" borderId="0" xfId="0" applyNumberFormat="1" applyFont="1" applyAlignment="1">
      <alignment horizontal="center"/>
    </xf>
    <xf numFmtId="42" fontId="13" fillId="0" borderId="1" xfId="4" applyNumberFormat="1" applyFont="1" applyFill="1" applyBorder="1" applyAlignment="1" applyProtection="1">
      <protection locked="0"/>
    </xf>
    <xf numFmtId="3" fontId="26" fillId="0" borderId="0" xfId="0" applyNumberFormat="1" applyFont="1" applyAlignment="1">
      <alignment horizontal="center"/>
    </xf>
    <xf numFmtId="0" fontId="33" fillId="0" borderId="0" xfId="0" quotePrefix="1" applyFont="1"/>
    <xf numFmtId="0" fontId="33" fillId="0" borderId="0" xfId="0" applyFont="1"/>
    <xf numFmtId="0" fontId="45" fillId="0" borderId="0" xfId="0" applyFont="1" applyAlignment="1">
      <alignment horizontal="center"/>
    </xf>
    <xf numFmtId="0" fontId="3" fillId="0" borderId="0" xfId="2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quotePrefix="1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8" fillId="0" borderId="0" xfId="0" quotePrefix="1" applyFont="1"/>
    <xf numFmtId="49" fontId="13" fillId="0" borderId="0" xfId="3" applyNumberFormat="1" applyFont="1" applyAlignment="1">
      <alignment horizontal="center"/>
    </xf>
    <xf numFmtId="0" fontId="66" fillId="0" borderId="0" xfId="0" quotePrefix="1" applyFont="1" applyAlignment="1">
      <alignment horizontal="justify"/>
    </xf>
    <xf numFmtId="0" fontId="33" fillId="4" borderId="0" xfId="0" quotePrefix="1" applyFont="1" applyFill="1"/>
    <xf numFmtId="0" fontId="33" fillId="4" borderId="0" xfId="0" quotePrefix="1" applyFont="1" applyFill="1" applyAlignment="1">
      <alignment horizontal="justify"/>
    </xf>
    <xf numFmtId="0" fontId="33" fillId="4" borderId="0" xfId="0" quotePrefix="1" applyFont="1" applyFill="1" applyAlignment="1">
      <alignment horizontal="justify" wrapText="1"/>
    </xf>
    <xf numFmtId="0" fontId="82" fillId="0" borderId="0" xfId="0" applyFont="1" applyAlignment="1">
      <alignment horizontal="center"/>
    </xf>
    <xf numFmtId="0" fontId="33" fillId="0" borderId="0" xfId="0" applyFont="1" applyAlignment="1">
      <alignment horizontal="justify"/>
    </xf>
    <xf numFmtId="0" fontId="67" fillId="0" borderId="0" xfId="0" quotePrefix="1" applyFont="1" applyAlignment="1">
      <alignment horizontal="justify"/>
    </xf>
    <xf numFmtId="0" fontId="85" fillId="0" borderId="0" xfId="2" applyFont="1" applyAlignment="1" applyProtection="1">
      <alignment horizontal="center" vertical="center"/>
      <protection locked="0"/>
    </xf>
    <xf numFmtId="0" fontId="3" fillId="0" borderId="0" xfId="2" applyAlignment="1" applyProtection="1">
      <alignment horizontal="center" vertical="center"/>
      <protection locked="0"/>
    </xf>
    <xf numFmtId="0" fontId="80" fillId="0" borderId="0" xfId="0" applyFont="1" applyAlignment="1">
      <alignment horizontal="left" vertical="center"/>
    </xf>
    <xf numFmtId="0" fontId="65" fillId="0" borderId="0" xfId="0" applyFont="1" applyAlignment="1">
      <alignment horizontal="justify" wrapText="1"/>
    </xf>
    <xf numFmtId="0" fontId="81" fillId="0" borderId="0" xfId="0" applyFont="1" applyAlignment="1">
      <alignment horizontal="center" vertical="center"/>
    </xf>
    <xf numFmtId="0" fontId="45" fillId="0" borderId="0" xfId="0" applyFont="1"/>
    <xf numFmtId="164" fontId="13" fillId="2" borderId="1" xfId="3" applyNumberFormat="1" applyFont="1" applyFill="1" applyBorder="1" applyAlignment="1" applyProtection="1">
      <alignment horizontal="left"/>
      <protection locked="0"/>
    </xf>
    <xf numFmtId="0" fontId="14" fillId="0" borderId="0" xfId="3" applyFont="1"/>
    <xf numFmtId="49" fontId="6" fillId="0" borderId="0" xfId="3" applyNumberFormat="1" applyFont="1" applyAlignment="1">
      <alignment horizontal="center"/>
    </xf>
    <xf numFmtId="0" fontId="13" fillId="2" borderId="2" xfId="3" applyFont="1" applyFill="1" applyBorder="1" applyAlignment="1" applyProtection="1">
      <alignment horizontal="left"/>
      <protection locked="0"/>
    </xf>
    <xf numFmtId="49" fontId="13" fillId="0" borderId="0" xfId="3" applyNumberFormat="1" applyFont="1" applyAlignment="1">
      <alignment horizontal="right"/>
    </xf>
    <xf numFmtId="0" fontId="13" fillId="2" borderId="1" xfId="3" applyFont="1" applyFill="1" applyBorder="1" applyAlignment="1" applyProtection="1">
      <alignment horizontal="left"/>
      <protection locked="0"/>
    </xf>
    <xf numFmtId="1" fontId="13" fillId="2" borderId="1" xfId="3" applyNumberFormat="1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Protection="1">
      <protection locked="0"/>
    </xf>
    <xf numFmtId="0" fontId="13" fillId="0" borderId="0" xfId="3" applyFont="1" applyAlignment="1">
      <alignment horizontal="center"/>
    </xf>
    <xf numFmtId="165" fontId="13" fillId="3" borderId="1" xfId="3" applyNumberFormat="1" applyFont="1" applyFill="1" applyBorder="1" applyAlignment="1" applyProtection="1">
      <alignment horizontal="center"/>
      <protection locked="0"/>
    </xf>
    <xf numFmtId="0" fontId="14" fillId="4" borderId="1" xfId="3" applyFont="1" applyFill="1" applyBorder="1" applyProtection="1">
      <protection locked="0"/>
    </xf>
    <xf numFmtId="0" fontId="13" fillId="2" borderId="3" xfId="3" applyFont="1" applyFill="1" applyBorder="1" applyAlignment="1" applyProtection="1">
      <alignment horizontal="left"/>
      <protection locked="0"/>
    </xf>
    <xf numFmtId="0" fontId="13" fillId="2" borderId="1" xfId="3" applyFont="1" applyFill="1" applyBorder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0" fontId="13" fillId="3" borderId="2" xfId="3" applyFont="1" applyFill="1" applyBorder="1" applyAlignment="1" applyProtection="1">
      <alignment shrinkToFit="1"/>
      <protection locked="0"/>
    </xf>
    <xf numFmtId="0" fontId="13" fillId="3" borderId="1" xfId="3" applyFont="1" applyFill="1" applyBorder="1" applyAlignment="1" applyProtection="1">
      <alignment shrinkToFit="1"/>
      <protection locked="0"/>
    </xf>
    <xf numFmtId="0" fontId="23" fillId="0" borderId="3" xfId="3" applyFont="1" applyBorder="1" applyAlignment="1">
      <alignment horizontal="center"/>
    </xf>
    <xf numFmtId="0" fontId="19" fillId="0" borderId="3" xfId="3" applyFont="1" applyBorder="1" applyAlignment="1">
      <alignment horizontal="center"/>
    </xf>
    <xf numFmtId="0" fontId="22" fillId="0" borderId="0" xfId="3" applyFont="1" applyAlignment="1">
      <alignment horizontal="center"/>
    </xf>
    <xf numFmtId="49" fontId="13" fillId="0" borderId="4" xfId="3" applyNumberFormat="1" applyFont="1" applyBorder="1" applyAlignment="1">
      <alignment horizontal="left" vertical="center"/>
    </xf>
    <xf numFmtId="0" fontId="19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6" fontId="13" fillId="2" borderId="1" xfId="3" applyNumberFormat="1" applyFont="1" applyFill="1" applyBorder="1" applyAlignment="1" applyProtection="1">
      <alignment horizontal="left"/>
      <protection locked="0"/>
    </xf>
    <xf numFmtId="166" fontId="13" fillId="4" borderId="0" xfId="3" applyNumberFormat="1" applyFont="1" applyFill="1" applyAlignment="1">
      <alignment horizontal="left"/>
    </xf>
    <xf numFmtId="0" fontId="13" fillId="0" borderId="0" xfId="3" quotePrefix="1" applyFont="1" applyAlignment="1">
      <alignment horizontal="left" wrapText="1"/>
    </xf>
    <xf numFmtId="0" fontId="13" fillId="0" borderId="0" xfId="3" applyFont="1" applyAlignment="1">
      <alignment horizontal="left" wrapText="1"/>
    </xf>
    <xf numFmtId="0" fontId="13" fillId="0" borderId="0" xfId="3" quotePrefix="1" applyFont="1"/>
    <xf numFmtId="0" fontId="13" fillId="0" borderId="0" xfId="3" quotePrefix="1" applyFont="1" applyAlignment="1">
      <alignment vertical="top"/>
    </xf>
    <xf numFmtId="166" fontId="13" fillId="0" borderId="0" xfId="3" applyNumberFormat="1" applyFont="1" applyAlignment="1">
      <alignment horizontal="left"/>
    </xf>
    <xf numFmtId="10" fontId="13" fillId="2" borderId="1" xfId="3" applyNumberFormat="1" applyFont="1" applyFill="1" applyBorder="1" applyAlignment="1" applyProtection="1">
      <alignment horizontal="center"/>
      <protection locked="0"/>
    </xf>
    <xf numFmtId="0" fontId="13" fillId="4" borderId="0" xfId="3" applyFont="1" applyFill="1" applyAlignment="1">
      <alignment horizontal="center"/>
    </xf>
    <xf numFmtId="0" fontId="5" fillId="0" borderId="0" xfId="3" applyFont="1" applyAlignment="1">
      <alignment horizontal="right" wrapText="1"/>
    </xf>
    <xf numFmtId="0" fontId="19" fillId="0" borderId="0" xfId="3" applyFont="1"/>
    <xf numFmtId="0" fontId="19" fillId="0" borderId="0" xfId="3" applyFont="1" applyAlignment="1">
      <alignment horizontal="left"/>
    </xf>
    <xf numFmtId="0" fontId="15" fillId="4" borderId="1" xfId="3" applyFont="1" applyFill="1" applyBorder="1" applyAlignment="1" applyProtection="1">
      <alignment horizontal="center"/>
      <protection locked="0"/>
    </xf>
    <xf numFmtId="0" fontId="15" fillId="4" borderId="2" xfId="3" applyFont="1" applyFill="1" applyBorder="1" applyAlignment="1" applyProtection="1">
      <alignment horizontal="center"/>
      <protection locked="0"/>
    </xf>
    <xf numFmtId="0" fontId="15" fillId="3" borderId="1" xfId="3" applyFont="1" applyFill="1" applyBorder="1" applyAlignment="1" applyProtection="1">
      <alignment horizontal="center"/>
      <protection locked="0"/>
    </xf>
    <xf numFmtId="0" fontId="15" fillId="3" borderId="2" xfId="3" applyFont="1" applyFill="1" applyBorder="1" applyAlignment="1" applyProtection="1">
      <alignment horizontal="center"/>
      <protection locked="0"/>
    </xf>
    <xf numFmtId="0" fontId="15" fillId="2" borderId="2" xfId="3" applyFont="1" applyFill="1" applyBorder="1" applyAlignment="1" applyProtection="1">
      <alignment horizontal="center"/>
      <protection locked="0"/>
    </xf>
    <xf numFmtId="0" fontId="13" fillId="3" borderId="1" xfId="3" applyFont="1" applyFill="1" applyBorder="1" applyAlignment="1" applyProtection="1">
      <alignment horizontal="center"/>
      <protection locked="0"/>
    </xf>
    <xf numFmtId="0" fontId="15" fillId="0" borderId="1" xfId="3" applyFont="1" applyBorder="1" applyAlignment="1">
      <alignment horizontal="center"/>
    </xf>
    <xf numFmtId="0" fontId="13" fillId="4" borderId="1" xfId="3" applyFont="1" applyFill="1" applyBorder="1"/>
    <xf numFmtId="0" fontId="26" fillId="0" borderId="1" xfId="0" applyFont="1" applyBorder="1"/>
    <xf numFmtId="0" fontId="88" fillId="0" borderId="1" xfId="0" applyFont="1" applyBorder="1"/>
    <xf numFmtId="0" fontId="47" fillId="0" borderId="0" xfId="3" applyFont="1" applyAlignment="1">
      <alignment horizontal="justify" vertical="center" wrapText="1"/>
    </xf>
    <xf numFmtId="0" fontId="47" fillId="0" borderId="0" xfId="3" applyFont="1" applyAlignment="1">
      <alignment wrapText="1"/>
    </xf>
    <xf numFmtId="0" fontId="47" fillId="0" borderId="0" xfId="3" applyFont="1" applyAlignment="1">
      <alignment vertical="center"/>
    </xf>
    <xf numFmtId="0" fontId="87" fillId="0" borderId="14" xfId="0" applyFont="1" applyBorder="1" applyAlignment="1">
      <alignment horizontal="center" wrapText="1"/>
    </xf>
    <xf numFmtId="0" fontId="87" fillId="0" borderId="17" xfId="0" applyFont="1" applyBorder="1" applyAlignment="1">
      <alignment horizontal="center" wrapText="1"/>
    </xf>
    <xf numFmtId="0" fontId="47" fillId="0" borderId="0" xfId="3" applyFont="1"/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87" fillId="0" borderId="15" xfId="0" applyFont="1" applyBorder="1" applyAlignment="1">
      <alignment horizontal="center" wrapText="1"/>
    </xf>
    <xf numFmtId="0" fontId="87" fillId="0" borderId="16" xfId="0" applyFont="1" applyBorder="1" applyAlignment="1">
      <alignment horizontal="center" wrapText="1"/>
    </xf>
    <xf numFmtId="49" fontId="84" fillId="0" borderId="18" xfId="0" applyNumberFormat="1" applyFont="1" applyBorder="1" applyAlignment="1">
      <alignment horizontal="center"/>
    </xf>
    <xf numFmtId="49" fontId="84" fillId="0" borderId="19" xfId="0" applyNumberFormat="1" applyFont="1" applyBorder="1" applyAlignment="1">
      <alignment horizontal="center"/>
    </xf>
    <xf numFmtId="0" fontId="47" fillId="0" borderId="0" xfId="3" applyFont="1" applyAlignment="1">
      <alignment horizontal="left"/>
    </xf>
    <xf numFmtId="0" fontId="90" fillId="0" borderId="0" xfId="3" applyFont="1" applyAlignment="1">
      <alignment horizontal="justify" wrapText="1"/>
    </xf>
    <xf numFmtId="49" fontId="34" fillId="0" borderId="3" xfId="3" applyNumberFormat="1" applyFont="1" applyBorder="1" applyAlignment="1">
      <alignment horizontal="left"/>
    </xf>
    <xf numFmtId="0" fontId="92" fillId="0" borderId="7" xfId="0" applyFont="1" applyBorder="1" applyAlignment="1">
      <alignment horizontal="center"/>
    </xf>
    <xf numFmtId="0" fontId="92" fillId="0" borderId="8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47" fillId="0" borderId="0" xfId="3" applyFont="1" applyAlignment="1">
      <alignment vertical="center" wrapText="1"/>
    </xf>
    <xf numFmtId="0" fontId="34" fillId="0" borderId="0" xfId="3" applyFont="1" applyAlignment="1">
      <alignment horizontal="right"/>
    </xf>
    <xf numFmtId="0" fontId="53" fillId="0" borderId="0" xfId="3" applyFont="1" applyAlignment="1">
      <alignment horizontal="center" vertical="center"/>
    </xf>
    <xf numFmtId="10" fontId="28" fillId="0" borderId="0" xfId="3" applyNumberFormat="1" applyFont="1" applyAlignment="1">
      <alignment horizontal="right"/>
    </xf>
    <xf numFmtId="42" fontId="13" fillId="5" borderId="1" xfId="3" applyNumberFormat="1" applyFont="1" applyFill="1" applyBorder="1" applyAlignment="1" applyProtection="1">
      <alignment horizontal="center"/>
      <protection locked="0"/>
    </xf>
    <xf numFmtId="42" fontId="13" fillId="0" borderId="1" xfId="3" applyNumberFormat="1" applyFont="1" applyBorder="1" applyAlignment="1">
      <alignment horizontal="center"/>
    </xf>
    <xf numFmtId="0" fontId="32" fillId="5" borderId="1" xfId="3" applyFont="1" applyFill="1" applyBorder="1" applyAlignment="1" applyProtection="1">
      <alignment horizontal="center" shrinkToFit="1"/>
      <protection locked="0"/>
    </xf>
    <xf numFmtId="0" fontId="32" fillId="0" borderId="0" xfId="3" applyFont="1" applyAlignment="1">
      <alignment horizontal="right"/>
    </xf>
    <xf numFmtId="14" fontId="32" fillId="5" borderId="1" xfId="3" applyNumberFormat="1" applyFont="1" applyFill="1" applyBorder="1" applyAlignment="1" applyProtection="1">
      <alignment horizontal="center" shrinkToFit="1"/>
      <protection locked="0"/>
    </xf>
    <xf numFmtId="49" fontId="51" fillId="0" borderId="0" xfId="3" applyNumberFormat="1" applyFont="1" applyAlignment="1">
      <alignment horizontal="center" vertical="center" shrinkToFit="1"/>
    </xf>
    <xf numFmtId="49" fontId="51" fillId="0" borderId="9" xfId="3" applyNumberFormat="1" applyFont="1" applyBorder="1" applyAlignment="1">
      <alignment horizontal="center" vertical="center" shrinkToFit="1"/>
    </xf>
    <xf numFmtId="0" fontId="52" fillId="0" borderId="7" xfId="3" applyFont="1" applyBorder="1" applyAlignment="1">
      <alignment horizontal="center" vertical="center"/>
    </xf>
    <xf numFmtId="0" fontId="52" fillId="0" borderId="2" xfId="3" applyFont="1" applyBorder="1" applyAlignment="1">
      <alignment horizontal="center" vertical="center"/>
    </xf>
    <xf numFmtId="0" fontId="52" fillId="0" borderId="8" xfId="3" applyFont="1" applyBorder="1" applyAlignment="1">
      <alignment horizontal="center" vertical="center"/>
    </xf>
    <xf numFmtId="0" fontId="52" fillId="0" borderId="7" xfId="3" applyFont="1" applyBorder="1" applyAlignment="1">
      <alignment horizontal="center" vertical="center" wrapText="1"/>
    </xf>
    <xf numFmtId="42" fontId="5" fillId="0" borderId="1" xfId="4" applyNumberFormat="1" applyFont="1" applyFill="1" applyBorder="1" applyAlignment="1" applyProtection="1">
      <alignment horizontal="center"/>
    </xf>
    <xf numFmtId="10" fontId="28" fillId="0" borderId="0" xfId="3" applyNumberFormat="1" applyFont="1"/>
    <xf numFmtId="49" fontId="5" fillId="0" borderId="0" xfId="3" applyNumberFormat="1" applyFont="1" applyAlignment="1">
      <alignment horizontal="right"/>
    </xf>
    <xf numFmtId="10" fontId="28" fillId="0" borderId="0" xfId="1" applyNumberFormat="1" applyFont="1" applyAlignment="1"/>
    <xf numFmtId="0" fontId="13" fillId="5" borderId="1" xfId="3" applyFont="1" applyFill="1" applyBorder="1" applyAlignment="1" applyProtection="1">
      <alignment horizontal="left" shrinkToFit="1"/>
      <protection locked="0"/>
    </xf>
    <xf numFmtId="42" fontId="13" fillId="5" borderId="1" xfId="4" applyNumberFormat="1" applyFont="1" applyFill="1" applyBorder="1" applyAlignment="1" applyProtection="1">
      <alignment horizontal="center"/>
      <protection locked="0"/>
    </xf>
    <xf numFmtId="0" fontId="13" fillId="5" borderId="2" xfId="3" applyFont="1" applyFill="1" applyBorder="1" applyAlignment="1" applyProtection="1">
      <alignment horizontal="left" shrinkToFit="1"/>
      <protection locked="0"/>
    </xf>
    <xf numFmtId="42" fontId="13" fillId="5" borderId="10" xfId="3" applyNumberFormat="1" applyFont="1" applyFill="1" applyBorder="1" applyAlignment="1" applyProtection="1">
      <alignment horizontal="center"/>
      <protection locked="0"/>
    </xf>
    <xf numFmtId="42" fontId="13" fillId="0" borderId="10" xfId="3" applyNumberFormat="1" applyFont="1" applyBorder="1" applyAlignment="1">
      <alignment horizontal="center"/>
    </xf>
    <xf numFmtId="42" fontId="5" fillId="0" borderId="1" xfId="3" applyNumberFormat="1" applyFont="1" applyBorder="1" applyAlignment="1">
      <alignment horizontal="center"/>
    </xf>
    <xf numFmtId="42" fontId="13" fillId="5" borderId="10" xfId="4" applyNumberFormat="1" applyFont="1" applyFill="1" applyBorder="1" applyAlignment="1" applyProtection="1">
      <alignment horizontal="center"/>
      <protection locked="0"/>
    </xf>
    <xf numFmtId="42" fontId="13" fillId="0" borderId="11" xfId="3" applyNumberFormat="1" applyFont="1" applyBorder="1" applyAlignment="1">
      <alignment horizontal="center"/>
    </xf>
    <xf numFmtId="0" fontId="13" fillId="5" borderId="1" xfId="3" applyFont="1" applyFill="1" applyBorder="1" applyAlignment="1" applyProtection="1">
      <alignment shrinkToFit="1"/>
      <protection locked="0"/>
    </xf>
    <xf numFmtId="0" fontId="13" fillId="5" borderId="2" xfId="3" applyFont="1" applyFill="1" applyBorder="1" applyAlignment="1" applyProtection="1">
      <alignment shrinkToFit="1"/>
      <protection locked="0"/>
    </xf>
    <xf numFmtId="42" fontId="14" fillId="5" borderId="1" xfId="4" applyNumberFormat="1" applyFont="1" applyFill="1" applyBorder="1" applyAlignment="1" applyProtection="1">
      <alignment horizontal="center"/>
      <protection locked="0"/>
    </xf>
    <xf numFmtId="0" fontId="14" fillId="5" borderId="1" xfId="3" applyFont="1" applyFill="1" applyBorder="1" applyAlignment="1" applyProtection="1">
      <alignment horizontal="center"/>
      <protection locked="0"/>
    </xf>
    <xf numFmtId="42" fontId="14" fillId="0" borderId="3" xfId="4" applyNumberFormat="1" applyFont="1" applyFill="1" applyBorder="1" applyAlignment="1" applyProtection="1">
      <alignment horizontal="center"/>
    </xf>
    <xf numFmtId="42" fontId="13" fillId="0" borderId="3" xfId="4" applyNumberFormat="1" applyFont="1" applyFill="1" applyBorder="1" applyAlignment="1" applyProtection="1">
      <alignment horizontal="center"/>
      <protection locked="0"/>
    </xf>
    <xf numFmtId="42" fontId="13" fillId="0" borderId="3" xfId="4" applyNumberFormat="1" applyFont="1" applyFill="1" applyBorder="1" applyAlignment="1" applyProtection="1">
      <alignment horizontal="center"/>
    </xf>
    <xf numFmtId="0" fontId="52" fillId="0" borderId="7" xfId="3" applyFont="1" applyBorder="1" applyAlignment="1" applyProtection="1">
      <alignment horizontal="center" vertical="center" wrapText="1"/>
      <protection locked="0"/>
    </xf>
    <xf numFmtId="0" fontId="52" fillId="0" borderId="2" xfId="3" applyFont="1" applyBorder="1" applyAlignment="1" applyProtection="1">
      <alignment horizontal="center" vertical="center"/>
      <protection locked="0"/>
    </xf>
    <xf numFmtId="0" fontId="52" fillId="0" borderId="8" xfId="3" applyFont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/>
      <protection locked="0"/>
    </xf>
    <xf numFmtId="42" fontId="14" fillId="5" borderId="2" xfId="4" applyNumberFormat="1" applyFont="1" applyFill="1" applyBorder="1" applyAlignment="1" applyProtection="1">
      <alignment horizontal="center"/>
      <protection locked="0"/>
    </xf>
    <xf numFmtId="42" fontId="13" fillId="5" borderId="2" xfId="4" applyNumberFormat="1" applyFont="1" applyFill="1" applyBorder="1" applyAlignment="1" applyProtection="1">
      <alignment horizontal="center"/>
      <protection locked="0"/>
    </xf>
    <xf numFmtId="49" fontId="14" fillId="0" borderId="0" xfId="3" applyNumberFormat="1" applyFont="1" applyAlignment="1">
      <alignment horizontal="left"/>
    </xf>
    <xf numFmtId="42" fontId="14" fillId="5" borderId="10" xfId="4" applyNumberFormat="1" applyFont="1" applyFill="1" applyBorder="1" applyAlignment="1" applyProtection="1">
      <alignment horizontal="center"/>
      <protection locked="0"/>
    </xf>
    <xf numFmtId="42" fontId="53" fillId="0" borderId="1" xfId="4" applyNumberFormat="1" applyFont="1" applyFill="1" applyBorder="1" applyAlignment="1" applyProtection="1">
      <alignment horizontal="center"/>
    </xf>
    <xf numFmtId="0" fontId="14" fillId="0" borderId="0" xfId="3" applyFont="1" applyAlignment="1">
      <alignment horizontal="left"/>
    </xf>
    <xf numFmtId="0" fontId="13" fillId="5" borderId="1" xfId="3" applyFont="1" applyFill="1" applyBorder="1" applyAlignment="1" applyProtection="1">
      <alignment horizontal="left"/>
      <protection locked="0"/>
    </xf>
    <xf numFmtId="10" fontId="13" fillId="0" borderId="0" xfId="3" applyNumberFormat="1" applyFont="1" applyAlignment="1">
      <alignment horizontal="center" shrinkToFit="1"/>
    </xf>
    <xf numFmtId="42" fontId="13" fillId="5" borderId="4" xfId="4" applyNumberFormat="1" applyFont="1" applyFill="1" applyBorder="1" applyAlignment="1" applyProtection="1">
      <alignment horizontal="center"/>
      <protection locked="0"/>
    </xf>
    <xf numFmtId="42" fontId="5" fillId="0" borderId="12" xfId="4" applyNumberFormat="1" applyFont="1" applyFill="1" applyBorder="1" applyAlignment="1" applyProtection="1">
      <alignment horizontal="center"/>
    </xf>
    <xf numFmtId="0" fontId="5" fillId="0" borderId="1" xfId="3" applyFont="1" applyBorder="1" applyAlignment="1" applyProtection="1">
      <alignment shrinkToFit="1"/>
      <protection locked="0"/>
    </xf>
    <xf numFmtId="42" fontId="13" fillId="5" borderId="1" xfId="4" applyNumberFormat="1" applyFont="1" applyFill="1" applyBorder="1" applyAlignment="1" applyProtection="1">
      <alignment horizontal="right"/>
      <protection locked="0"/>
    </xf>
    <xf numFmtId="0" fontId="5" fillId="0" borderId="1" xfId="3" applyFont="1" applyBorder="1" applyAlignment="1" applyProtection="1">
      <alignment horizontal="left" shrinkToFit="1"/>
      <protection locked="0"/>
    </xf>
    <xf numFmtId="42" fontId="13" fillId="5" borderId="2" xfId="4" applyNumberFormat="1" applyFont="1" applyFill="1" applyBorder="1" applyAlignment="1" applyProtection="1">
      <protection locked="0"/>
    </xf>
    <xf numFmtId="42" fontId="14" fillId="0" borderId="3" xfId="3" applyNumberFormat="1" applyFont="1" applyBorder="1"/>
    <xf numFmtId="10" fontId="14" fillId="0" borderId="0" xfId="1" applyNumberFormat="1" applyFont="1" applyFill="1" applyBorder="1" applyAlignment="1">
      <alignment horizontal="center"/>
    </xf>
    <xf numFmtId="42" fontId="14" fillId="0" borderId="0" xfId="3" applyNumberFormat="1" applyFont="1"/>
    <xf numFmtId="0" fontId="53" fillId="5" borderId="2" xfId="3" applyFont="1" applyFill="1" applyBorder="1" applyAlignment="1" applyProtection="1">
      <alignment shrinkToFit="1"/>
      <protection locked="0"/>
    </xf>
    <xf numFmtId="49" fontId="5" fillId="5" borderId="1" xfId="3" applyNumberFormat="1" applyFont="1" applyFill="1" applyBorder="1" applyAlignment="1" applyProtection="1">
      <alignment horizontal="left" vertical="center"/>
      <protection locked="0"/>
    </xf>
    <xf numFmtId="0" fontId="13" fillId="0" borderId="1" xfId="3" applyFont="1" applyBorder="1" applyAlignment="1" applyProtection="1">
      <alignment horizontal="center"/>
      <protection locked="0"/>
    </xf>
    <xf numFmtId="167" fontId="13" fillId="6" borderId="1" xfId="5" applyNumberFormat="1" applyFont="1" applyFill="1" applyBorder="1" applyAlignment="1" applyProtection="1">
      <alignment horizontal="right"/>
      <protection locked="0"/>
    </xf>
    <xf numFmtId="0" fontId="34" fillId="6" borderId="1" xfId="3" applyFont="1" applyFill="1" applyBorder="1" applyAlignment="1" applyProtection="1">
      <alignment horizontal="right"/>
      <protection locked="0"/>
    </xf>
    <xf numFmtId="167" fontId="13" fillId="0" borderId="0" xfId="5" applyNumberFormat="1" applyFont="1" applyFill="1" applyAlignment="1" applyProtection="1">
      <alignment horizontal="right"/>
    </xf>
    <xf numFmtId="49" fontId="5" fillId="4" borderId="0" xfId="3" applyNumberFormat="1" applyFont="1" applyFill="1" applyAlignment="1">
      <alignment horizontal="right"/>
    </xf>
    <xf numFmtId="0" fontId="13" fillId="6" borderId="1" xfId="3" applyFont="1" applyFill="1" applyBorder="1" applyAlignment="1" applyProtection="1">
      <alignment horizontal="left"/>
      <protection locked="0"/>
    </xf>
    <xf numFmtId="44" fontId="13" fillId="6" borderId="1" xfId="4" applyFont="1" applyFill="1" applyBorder="1" applyAlignment="1" applyProtection="1">
      <alignment horizontal="left"/>
      <protection locked="0"/>
    </xf>
    <xf numFmtId="10" fontId="13" fillId="6" borderId="1" xfId="5" applyNumberFormat="1" applyFont="1" applyFill="1" applyBorder="1" applyAlignment="1" applyProtection="1">
      <alignment horizontal="right"/>
      <protection locked="0"/>
    </xf>
    <xf numFmtId="0" fontId="13" fillId="6" borderId="1" xfId="4" applyNumberFormat="1" applyFont="1" applyFill="1" applyBorder="1" applyAlignment="1" applyProtection="1">
      <alignment horizontal="right"/>
      <protection locked="0"/>
    </xf>
    <xf numFmtId="10" fontId="19" fillId="7" borderId="1" xfId="3" applyNumberFormat="1" applyFont="1" applyFill="1" applyBorder="1" applyAlignment="1" applyProtection="1">
      <alignment horizontal="center" shrinkToFit="1"/>
      <protection locked="0"/>
    </xf>
    <xf numFmtId="10" fontId="19" fillId="7" borderId="2" xfId="3" applyNumberFormat="1" applyFont="1" applyFill="1" applyBorder="1" applyAlignment="1" applyProtection="1">
      <alignment horizontal="center" shrinkToFit="1"/>
      <protection locked="0"/>
    </xf>
    <xf numFmtId="0" fontId="13" fillId="6" borderId="2" xfId="3" applyFont="1" applyFill="1" applyBorder="1" applyAlignment="1" applyProtection="1">
      <alignment horizontal="left"/>
      <protection locked="0"/>
    </xf>
    <xf numFmtId="0" fontId="11" fillId="0" borderId="0" xfId="3" quotePrefix="1" applyFont="1"/>
    <xf numFmtId="0" fontId="11" fillId="5" borderId="1" xfId="3" applyFont="1" applyFill="1" applyBorder="1" applyAlignment="1" applyProtection="1">
      <alignment horizontal="left" shrinkToFit="1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7" fillId="0" borderId="0" xfId="0" applyFont="1"/>
    <xf numFmtId="0" fontId="67" fillId="9" borderId="1" xfId="0" applyFont="1" applyFill="1" applyBorder="1" applyAlignment="1" applyProtection="1">
      <alignment horizontal="center"/>
      <protection locked="0"/>
    </xf>
    <xf numFmtId="0" fontId="68" fillId="0" borderId="0" xfId="0" applyFont="1" applyAlignment="1" applyProtection="1">
      <alignment horizontal="center" vertical="top"/>
      <protection locked="0"/>
    </xf>
    <xf numFmtId="0" fontId="68" fillId="0" borderId="3" xfId="0" applyFont="1" applyBorder="1" applyAlignment="1" applyProtection="1">
      <alignment horizontal="center" vertical="top"/>
      <protection locked="0"/>
    </xf>
  </cellXfs>
  <cellStyles count="7">
    <cellStyle name="Currency 2" xfId="4" xr:uid="{8449236B-4FF0-4616-B7D1-29543675DDDF}"/>
    <cellStyle name="Hyperlink" xfId="2" builtinId="8"/>
    <cellStyle name="Normal" xfId="0" builtinId="0"/>
    <cellStyle name="Normal 2" xfId="3" xr:uid="{2D3DBCA5-9941-4A90-9EBF-5F6C4F10A1B8}"/>
    <cellStyle name="Normal 3" xfId="6" xr:uid="{66C91440-AB74-46FE-919B-0D51C90FFD2F}"/>
    <cellStyle name="Percent" xfId="1" builtinId="5"/>
    <cellStyle name="Percent 2" xfId="5" xr:uid="{4D580EDE-34F3-4AE2-8C13-DBBABBC7118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E7"/>
      <color rgb="FFFFFFCC"/>
      <color rgb="FF132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mhp/developers/arp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ft.phfa.org/form/MultifamilyHOMEARP202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AB48-ECD7-4CB7-985E-E96A6FBCCB14}">
  <sheetPr>
    <pageSetUpPr fitToPage="1"/>
  </sheetPr>
  <dimension ref="A1:AG48"/>
  <sheetViews>
    <sheetView tabSelected="1" topLeftCell="A3" zoomScale="110" zoomScaleNormal="110" workbookViewId="0">
      <selection activeCell="A47" sqref="A47:M47"/>
    </sheetView>
  </sheetViews>
  <sheetFormatPr defaultRowHeight="15.75" x14ac:dyDescent="0.25"/>
  <cols>
    <col min="1" max="13" width="9.7109375" style="3" customWidth="1"/>
    <col min="14" max="16" width="9.140625" style="2"/>
  </cols>
  <sheetData>
    <row r="1" spans="1:33" ht="20.25" customHeight="1" x14ac:dyDescent="0.45">
      <c r="A1" s="394" t="s">
        <v>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215"/>
      <c r="O1" s="215"/>
      <c r="P1" s="215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20.25" customHeight="1" x14ac:dyDescent="0.45">
      <c r="A2" s="394" t="s">
        <v>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215"/>
      <c r="O2" s="215"/>
      <c r="P2" s="215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20.25" customHeight="1" x14ac:dyDescent="0.35">
      <c r="A3" s="394" t="s">
        <v>2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</row>
    <row r="4" spans="1:33" ht="12.6" customHeight="1" x14ac:dyDescent="0.25"/>
    <row r="5" spans="1:33" s="200" customFormat="1" ht="60" customHeight="1" x14ac:dyDescent="0.25">
      <c r="A5" s="391" t="s">
        <v>3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</row>
    <row r="6" spans="1:33" s="200" customFormat="1" ht="12.6" customHeight="1" x14ac:dyDescent="0.25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33" s="200" customFormat="1" ht="44.25" customHeight="1" x14ac:dyDescent="0.25">
      <c r="A7" s="391" t="s">
        <v>4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  <c r="L7" s="391"/>
      <c r="M7" s="391"/>
    </row>
    <row r="8" spans="1:33" ht="12.6" customHeight="1" x14ac:dyDescent="0.25">
      <c r="A8" s="4"/>
    </row>
    <row r="9" spans="1:33" s="126" customFormat="1" ht="15" x14ac:dyDescent="0.25">
      <c r="A9" s="385" t="s">
        <v>5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</row>
    <row r="10" spans="1:33" s="126" customFormat="1" ht="15" x14ac:dyDescent="0.25">
      <c r="B10" s="385" t="s">
        <v>6</v>
      </c>
      <c r="C10" s="385"/>
      <c r="D10" s="385"/>
      <c r="E10" s="385"/>
      <c r="F10" s="385"/>
      <c r="G10" s="385"/>
      <c r="H10" s="385"/>
      <c r="I10" s="385"/>
      <c r="J10" s="385"/>
      <c r="K10" s="385"/>
      <c r="L10" s="385"/>
      <c r="M10" s="385"/>
    </row>
    <row r="11" spans="1:33" s="126" customFormat="1" ht="15" x14ac:dyDescent="0.25">
      <c r="B11" s="385" t="s">
        <v>580</v>
      </c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201"/>
    </row>
    <row r="12" spans="1:33" s="126" customFormat="1" ht="12.6" customHeight="1" x14ac:dyDescent="0.25"/>
    <row r="13" spans="1:33" s="126" customFormat="1" ht="28.5" customHeight="1" x14ac:dyDescent="0.25">
      <c r="A13" s="390" t="s">
        <v>544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</row>
    <row r="14" spans="1:33" s="126" customFormat="1" ht="12.6" customHeight="1" x14ac:dyDescent="0.25">
      <c r="A14" s="222"/>
    </row>
    <row r="15" spans="1:33" s="223" customFormat="1" ht="45" customHeight="1" x14ac:dyDescent="0.25">
      <c r="A15" s="391" t="s">
        <v>7</v>
      </c>
      <c r="B15" s="391"/>
      <c r="C15" s="391"/>
      <c r="D15" s="391"/>
      <c r="E15" s="391"/>
      <c r="F15" s="391"/>
      <c r="G15" s="391"/>
      <c r="H15" s="391"/>
      <c r="I15" s="391"/>
      <c r="J15" s="391"/>
      <c r="K15" s="391"/>
      <c r="L15" s="391"/>
      <c r="M15" s="391"/>
    </row>
    <row r="16" spans="1:33" s="126" customFormat="1" ht="15" x14ac:dyDescent="0.25">
      <c r="A16" s="224"/>
      <c r="B16" s="126" t="s">
        <v>8</v>
      </c>
      <c r="L16" s="126" t="s">
        <v>9</v>
      </c>
    </row>
    <row r="17" spans="1:14" s="126" customFormat="1" ht="15" x14ac:dyDescent="0.25">
      <c r="A17" s="222"/>
      <c r="B17" s="126" t="s">
        <v>10</v>
      </c>
    </row>
    <row r="18" spans="1:14" s="126" customFormat="1" ht="15" x14ac:dyDescent="0.25">
      <c r="A18" s="225"/>
      <c r="B18" s="126" t="s">
        <v>11</v>
      </c>
    </row>
    <row r="19" spans="1:14" s="126" customFormat="1" ht="15" x14ac:dyDescent="0.25">
      <c r="B19" s="126" t="s">
        <v>12</v>
      </c>
    </row>
    <row r="20" spans="1:14" s="126" customFormat="1" ht="15.75" customHeight="1" x14ac:dyDescent="0.25">
      <c r="A20" s="226"/>
      <c r="C20" s="386" t="s">
        <v>13</v>
      </c>
      <c r="D20" s="386"/>
      <c r="E20" s="386"/>
      <c r="F20" s="386"/>
      <c r="G20" s="386"/>
      <c r="H20" s="386"/>
      <c r="I20" s="386"/>
      <c r="J20" s="386"/>
      <c r="K20" s="386"/>
      <c r="L20" s="386"/>
      <c r="M20" s="386"/>
    </row>
    <row r="21" spans="1:14" s="126" customFormat="1" x14ac:dyDescent="0.25">
      <c r="B21" s="3"/>
      <c r="C21" s="386" t="s">
        <v>14</v>
      </c>
      <c r="D21" s="386"/>
      <c r="E21" s="386"/>
      <c r="F21" s="386"/>
      <c r="G21" s="386"/>
      <c r="H21" s="386"/>
      <c r="I21" s="386"/>
      <c r="J21" s="386"/>
      <c r="K21" s="386"/>
      <c r="L21" s="386"/>
      <c r="M21" s="386"/>
    </row>
    <row r="22" spans="1:14" ht="12.6" customHeight="1" x14ac:dyDescent="0.25">
      <c r="A22" s="227"/>
    </row>
    <row r="23" spans="1:14" x14ac:dyDescent="0.25">
      <c r="A23" s="393" t="s">
        <v>15</v>
      </c>
      <c r="B23" s="393"/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</row>
    <row r="24" spans="1:14" ht="12.6" customHeight="1" x14ac:dyDescent="0.25">
      <c r="A24" s="227"/>
    </row>
    <row r="25" spans="1:14" s="126" customFormat="1" ht="14.25" customHeight="1" x14ac:dyDescent="0.25">
      <c r="A25" s="228" t="s">
        <v>16</v>
      </c>
    </row>
    <row r="26" spans="1:14" s="126" customFormat="1" ht="15" x14ac:dyDescent="0.25">
      <c r="A26" s="229"/>
      <c r="B26" s="229" t="s">
        <v>17</v>
      </c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</row>
    <row r="27" spans="1:14" s="126" customFormat="1" ht="12.6" customHeight="1" x14ac:dyDescent="0.25">
      <c r="A27" s="229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</row>
    <row r="28" spans="1:14" s="126" customFormat="1" ht="15" x14ac:dyDescent="0.25">
      <c r="A28" s="228" t="s">
        <v>18</v>
      </c>
    </row>
    <row r="29" spans="1:14" s="126" customFormat="1" ht="28.5" customHeight="1" x14ac:dyDescent="0.25">
      <c r="A29" s="232"/>
      <c r="B29" s="390" t="s">
        <v>19</v>
      </c>
      <c r="C29" s="390"/>
      <c r="D29" s="390"/>
      <c r="E29" s="390"/>
      <c r="F29" s="390"/>
      <c r="G29" s="390"/>
      <c r="H29" s="390"/>
      <c r="I29" s="390"/>
      <c r="J29" s="390"/>
      <c r="K29" s="390"/>
      <c r="L29" s="390"/>
      <c r="M29" s="390"/>
    </row>
    <row r="30" spans="1:14" s="126" customFormat="1" ht="15" customHeight="1" x14ac:dyDescent="0.25">
      <c r="A30" s="233"/>
      <c r="B30" s="392" t="s">
        <v>20</v>
      </c>
      <c r="C30" s="392"/>
      <c r="D30" s="392"/>
      <c r="E30" s="392"/>
      <c r="F30" s="392"/>
      <c r="G30" s="392"/>
      <c r="H30" s="392"/>
      <c r="I30" s="392"/>
      <c r="J30" s="392"/>
      <c r="K30" s="392"/>
      <c r="L30" s="392"/>
      <c r="M30" s="392"/>
    </row>
    <row r="31" spans="1:14" s="126" customFormat="1" ht="12.6" customHeight="1" x14ac:dyDescent="0.25">
      <c r="A31" s="233"/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</row>
    <row r="32" spans="1:14" s="126" customFormat="1" ht="15" x14ac:dyDescent="0.25">
      <c r="A32" s="228" t="s">
        <v>21</v>
      </c>
    </row>
    <row r="33" spans="1:13" s="126" customFormat="1" ht="15" x14ac:dyDescent="0.25">
      <c r="A33" s="222"/>
      <c r="B33" s="385" t="s">
        <v>22</v>
      </c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386"/>
    </row>
    <row r="34" spans="1:13" s="126" customFormat="1" ht="15" x14ac:dyDescent="0.25">
      <c r="A34" s="222"/>
      <c r="B34" s="385" t="s">
        <v>23</v>
      </c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</row>
    <row r="35" spans="1:13" s="126" customFormat="1" ht="15" x14ac:dyDescent="0.25">
      <c r="A35" s="222"/>
      <c r="B35" s="385" t="s">
        <v>24</v>
      </c>
      <c r="C35" s="386"/>
      <c r="D35" s="386"/>
      <c r="E35" s="386"/>
      <c r="F35" s="386"/>
      <c r="G35" s="386"/>
      <c r="H35" s="386"/>
      <c r="I35" s="386"/>
      <c r="J35" s="386"/>
      <c r="K35" s="386"/>
      <c r="L35" s="386"/>
      <c r="M35" s="386"/>
    </row>
    <row r="36" spans="1:13" s="126" customFormat="1" ht="45" customHeight="1" x14ac:dyDescent="0.25">
      <c r="A36" s="222"/>
      <c r="B36" s="390" t="s">
        <v>25</v>
      </c>
      <c r="C36" s="391"/>
      <c r="D36" s="391"/>
      <c r="E36" s="391"/>
      <c r="F36" s="391"/>
      <c r="G36" s="391"/>
      <c r="H36" s="391"/>
      <c r="I36" s="391"/>
      <c r="J36" s="391"/>
      <c r="K36" s="391"/>
      <c r="L36" s="391"/>
      <c r="M36" s="391"/>
    </row>
    <row r="37" spans="1:13" s="126" customFormat="1" ht="15" x14ac:dyDescent="0.25">
      <c r="A37" s="222"/>
      <c r="B37" s="385" t="s">
        <v>26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</row>
    <row r="38" spans="1:13" s="126" customFormat="1" ht="15" x14ac:dyDescent="0.25">
      <c r="A38" s="222"/>
      <c r="B38" s="385" t="s">
        <v>27</v>
      </c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</row>
    <row r="39" spans="1:13" s="126" customFormat="1" ht="12.6" customHeight="1" x14ac:dyDescent="0.25">
      <c r="A39" s="222"/>
    </row>
    <row r="40" spans="1:13" s="126" customFormat="1" ht="15" x14ac:dyDescent="0.25">
      <c r="A40" s="228" t="s">
        <v>28</v>
      </c>
    </row>
    <row r="41" spans="1:13" s="126" customFormat="1" ht="15" x14ac:dyDescent="0.25">
      <c r="A41" s="222"/>
      <c r="B41" s="385" t="s">
        <v>29</v>
      </c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</row>
    <row r="42" spans="1:13" s="126" customFormat="1" ht="15" x14ac:dyDescent="0.25">
      <c r="A42" s="222"/>
      <c r="B42" s="385" t="s">
        <v>30</v>
      </c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</row>
    <row r="43" spans="1:13" s="126" customFormat="1" ht="15" x14ac:dyDescent="0.25">
      <c r="A43" s="222"/>
      <c r="B43" s="385" t="s">
        <v>31</v>
      </c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</row>
    <row r="44" spans="1:13" s="126" customFormat="1" ht="12.6" customHeight="1" x14ac:dyDescent="0.25">
      <c r="A44" s="222"/>
    </row>
    <row r="45" spans="1:13" s="126" customFormat="1" ht="15" x14ac:dyDescent="0.25"/>
    <row r="46" spans="1:13" s="126" customFormat="1" ht="15" x14ac:dyDescent="0.25">
      <c r="A46" s="387" t="s">
        <v>32</v>
      </c>
      <c r="B46" s="387"/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</row>
    <row r="47" spans="1:13" s="126" customFormat="1" ht="15" x14ac:dyDescent="0.25">
      <c r="A47" s="388" t="s">
        <v>567</v>
      </c>
      <c r="B47" s="389"/>
      <c r="C47" s="389"/>
      <c r="D47" s="389"/>
      <c r="E47" s="389"/>
      <c r="F47" s="389"/>
      <c r="G47" s="389"/>
      <c r="H47" s="389"/>
      <c r="I47" s="389"/>
      <c r="J47" s="389"/>
      <c r="K47" s="389"/>
      <c r="L47" s="389"/>
      <c r="M47" s="389"/>
    </row>
    <row r="48" spans="1:13" x14ac:dyDescent="0.25">
      <c r="B48" s="5"/>
    </row>
  </sheetData>
  <sheetProtection algorithmName="SHA-512" hashValue="YabMrKNEYxvR2NO8yYzLyZWGVa7CnfoSJOnbh1/XxjXzoj1bmG+VxrUsJlJqXohBLZn6PmYReoMA6dOBbLnWpw==" saltValue="Zf3xfQ0mZ12TlseEgrsFqQ==" spinCount="100000" sheet="1" objects="1" scenarios="1" selectLockedCells="1"/>
  <mergeCells count="26">
    <mergeCell ref="A5:M5"/>
    <mergeCell ref="A7:M7"/>
    <mergeCell ref="A1:M1"/>
    <mergeCell ref="A2:M2"/>
    <mergeCell ref="A3:M3"/>
    <mergeCell ref="C20:M20"/>
    <mergeCell ref="C21:M21"/>
    <mergeCell ref="A23:M23"/>
    <mergeCell ref="A9:M9"/>
    <mergeCell ref="B10:M10"/>
    <mergeCell ref="B11:M11"/>
    <mergeCell ref="A13:M13"/>
    <mergeCell ref="A15:M15"/>
    <mergeCell ref="B29:M29"/>
    <mergeCell ref="B30:M30"/>
    <mergeCell ref="B33:M33"/>
    <mergeCell ref="B34:M34"/>
    <mergeCell ref="B35:M35"/>
    <mergeCell ref="B43:M43"/>
    <mergeCell ref="A46:M46"/>
    <mergeCell ref="A47:M47"/>
    <mergeCell ref="B36:M36"/>
    <mergeCell ref="B37:M37"/>
    <mergeCell ref="B38:M38"/>
    <mergeCell ref="B41:M41"/>
    <mergeCell ref="B42:M42"/>
  </mergeCells>
  <hyperlinks>
    <hyperlink ref="A47" r:id="rId1" xr:uid="{6CFB5CC8-C52B-4208-8D02-CF0D2DD180A6}"/>
  </hyperlinks>
  <pageMargins left="0.5" right="0.4" top="0.75" bottom="0.25" header="0.3" footer="0.3"/>
  <pageSetup scale="7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1D3C-7DC2-4C91-B3F1-2B1EB400FC96}">
  <sheetPr>
    <pageSetUpPr fitToPage="1"/>
  </sheetPr>
  <dimension ref="A1:K62"/>
  <sheetViews>
    <sheetView zoomScale="110" zoomScaleNormal="110" workbookViewId="0">
      <selection activeCell="A28" sqref="A28:K28"/>
    </sheetView>
  </sheetViews>
  <sheetFormatPr defaultRowHeight="15" x14ac:dyDescent="0.25"/>
  <cols>
    <col min="1" max="1" width="3.28515625" customWidth="1"/>
    <col min="2" max="2" width="3.7109375" customWidth="1"/>
    <col min="3" max="10" width="9.7109375" customWidth="1"/>
    <col min="11" max="11" width="16.140625" customWidth="1"/>
  </cols>
  <sheetData>
    <row r="1" spans="1:11" ht="20.25" customHeight="1" x14ac:dyDescent="0.35">
      <c r="A1" s="394" t="s">
        <v>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</row>
    <row r="2" spans="1:11" ht="20.25" customHeight="1" x14ac:dyDescent="0.35">
      <c r="A2" s="394" t="s">
        <v>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</row>
    <row r="3" spans="1:11" ht="20.25" customHeight="1" x14ac:dyDescent="0.35">
      <c r="A3" s="394" t="s">
        <v>545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</row>
    <row r="4" spans="1:11" ht="36" customHeight="1" x14ac:dyDescent="0.3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1" ht="14.45" customHeight="1" x14ac:dyDescent="0.25">
      <c r="A5" s="406" t="s">
        <v>547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</row>
    <row r="6" spans="1:11" ht="12.6" customHeight="1" x14ac:dyDescent="0.25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</row>
    <row r="7" spans="1:11" s="255" customFormat="1" ht="27.95" customHeight="1" x14ac:dyDescent="0.25">
      <c r="A7" s="391" t="s">
        <v>593</v>
      </c>
      <c r="B7" s="391"/>
      <c r="C7" s="391"/>
      <c r="D7" s="391"/>
      <c r="E7" s="391"/>
      <c r="F7" s="391"/>
      <c r="G7" s="391"/>
      <c r="H7" s="391"/>
      <c r="I7" s="391"/>
      <c r="J7" s="391"/>
      <c r="K7" s="391"/>
    </row>
    <row r="8" spans="1:11" s="255" customFormat="1" ht="12.6" customHeight="1" x14ac:dyDescent="0.2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</row>
    <row r="9" spans="1:11" ht="27.95" customHeight="1" x14ac:dyDescent="0.25">
      <c r="A9" s="405" t="s">
        <v>554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</row>
    <row r="10" spans="1:11" ht="12.6" customHeight="1" x14ac:dyDescent="0.25">
      <c r="A10" s="126"/>
      <c r="B10" s="201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1" ht="14.45" customHeight="1" x14ac:dyDescent="0.25">
      <c r="A11" s="407" t="s">
        <v>559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</row>
    <row r="12" spans="1:11" ht="12.6" customHeight="1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4.45" customHeight="1" x14ac:dyDescent="0.25">
      <c r="A13" s="392" t="s">
        <v>33</v>
      </c>
      <c r="B13" s="392"/>
      <c r="C13" s="392"/>
      <c r="D13" s="392"/>
      <c r="E13" s="392"/>
      <c r="F13" s="392"/>
      <c r="G13" s="392"/>
      <c r="H13" s="392"/>
      <c r="I13" s="392"/>
      <c r="J13" s="392"/>
      <c r="K13" s="392"/>
    </row>
    <row r="14" spans="1:11" ht="14.45" customHeight="1" x14ac:dyDescent="0.25">
      <c r="A14" s="392" t="s">
        <v>34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</row>
    <row r="15" spans="1:11" ht="14.45" customHeight="1" x14ac:dyDescent="0.25">
      <c r="A15" s="392" t="s">
        <v>35</v>
      </c>
      <c r="B15" s="392"/>
      <c r="C15" s="392"/>
      <c r="D15" s="392"/>
      <c r="E15" s="392"/>
      <c r="F15" s="392"/>
      <c r="G15" s="392"/>
      <c r="H15" s="392"/>
      <c r="I15" s="392"/>
      <c r="J15" s="392"/>
      <c r="K15" s="392"/>
    </row>
    <row r="16" spans="1:11" ht="14.45" customHeight="1" x14ac:dyDescent="0.25">
      <c r="A16" s="392" t="s">
        <v>36</v>
      </c>
      <c r="B16" s="392"/>
      <c r="C16" s="392"/>
      <c r="D16" s="392"/>
      <c r="E16" s="392"/>
      <c r="F16" s="392"/>
      <c r="G16" s="392"/>
      <c r="H16" s="392"/>
      <c r="I16" s="392"/>
      <c r="J16" s="392"/>
      <c r="K16" s="392"/>
    </row>
    <row r="17" spans="1:11" ht="14.45" customHeight="1" x14ac:dyDescent="0.25">
      <c r="A17" s="395" t="s">
        <v>37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</row>
    <row r="18" spans="1:11" ht="14.45" customHeight="1" x14ac:dyDescent="0.25">
      <c r="A18" s="392" t="s">
        <v>38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</row>
    <row r="19" spans="1:11" ht="14.45" customHeight="1" x14ac:dyDescent="0.25">
      <c r="A19" s="390" t="s">
        <v>556</v>
      </c>
      <c r="B19" s="390"/>
      <c r="C19" s="390"/>
      <c r="D19" s="390"/>
      <c r="E19" s="390"/>
      <c r="F19" s="390"/>
      <c r="G19" s="390"/>
      <c r="H19" s="390"/>
      <c r="I19" s="390"/>
      <c r="J19" s="390"/>
      <c r="K19" s="390"/>
    </row>
    <row r="20" spans="1:11" ht="14.45" customHeight="1" x14ac:dyDescent="0.25">
      <c r="A20" s="392" t="s">
        <v>39</v>
      </c>
      <c r="B20" s="392"/>
      <c r="C20" s="392"/>
      <c r="D20" s="392"/>
      <c r="E20" s="392"/>
      <c r="F20" s="392"/>
      <c r="G20" s="392"/>
      <c r="H20" s="392"/>
      <c r="I20" s="392"/>
      <c r="J20" s="392"/>
      <c r="K20" s="392"/>
    </row>
    <row r="21" spans="1:11" ht="14.45" customHeight="1" x14ac:dyDescent="0.25">
      <c r="A21" s="392" t="s">
        <v>555</v>
      </c>
      <c r="B21" s="392"/>
      <c r="C21" s="392"/>
      <c r="D21" s="392"/>
      <c r="E21" s="392"/>
      <c r="F21" s="392"/>
      <c r="G21" s="392"/>
      <c r="H21" s="392"/>
      <c r="I21" s="392"/>
      <c r="J21" s="392"/>
      <c r="K21" s="392"/>
    </row>
    <row r="22" spans="1:11" ht="14.45" customHeight="1" x14ac:dyDescent="0.25">
      <c r="A22" s="392" t="s">
        <v>40</v>
      </c>
      <c r="B22" s="392"/>
      <c r="C22" s="392"/>
      <c r="D22" s="392"/>
      <c r="E22" s="392"/>
      <c r="F22" s="392"/>
      <c r="G22" s="392"/>
      <c r="H22" s="392"/>
      <c r="I22" s="392"/>
      <c r="J22" s="392"/>
      <c r="K22" s="392"/>
    </row>
    <row r="23" spans="1:11" ht="14.45" customHeight="1" x14ac:dyDescent="0.25">
      <c r="A23" s="392" t="s">
        <v>41</v>
      </c>
      <c r="B23" s="392"/>
      <c r="C23" s="392"/>
      <c r="D23" s="392"/>
      <c r="E23" s="392"/>
      <c r="F23" s="392"/>
      <c r="G23" s="392"/>
      <c r="H23" s="392"/>
      <c r="I23" s="392"/>
      <c r="J23" s="392"/>
      <c r="K23" s="392"/>
    </row>
    <row r="24" spans="1:11" ht="14.45" customHeight="1" x14ac:dyDescent="0.25">
      <c r="A24" s="400" t="s">
        <v>42</v>
      </c>
      <c r="B24" s="400"/>
      <c r="C24" s="400"/>
      <c r="D24" s="400"/>
      <c r="E24" s="400"/>
      <c r="F24" s="400"/>
      <c r="G24" s="400"/>
      <c r="H24" s="400"/>
      <c r="I24" s="400"/>
      <c r="J24" s="400"/>
      <c r="K24" s="400"/>
    </row>
    <row r="25" spans="1:11" ht="14.45" customHeight="1" x14ac:dyDescent="0.25">
      <c r="A25" s="400" t="s">
        <v>43</v>
      </c>
      <c r="B25" s="400"/>
      <c r="C25" s="400"/>
      <c r="D25" s="400"/>
      <c r="E25" s="400"/>
      <c r="F25" s="400"/>
      <c r="G25" s="400"/>
      <c r="H25" s="400"/>
      <c r="I25" s="400"/>
      <c r="J25" s="400"/>
      <c r="K25" s="400"/>
    </row>
    <row r="26" spans="1:11" ht="14.45" customHeight="1" x14ac:dyDescent="0.25">
      <c r="A26" s="401" t="s">
        <v>44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</row>
    <row r="27" spans="1:11" ht="24" customHeight="1" x14ac:dyDescent="0.25">
      <c r="A27" s="201"/>
      <c r="B27" s="201"/>
      <c r="C27" s="126"/>
      <c r="D27" s="126"/>
      <c r="E27" s="126"/>
      <c r="F27" s="126"/>
      <c r="G27" s="126"/>
      <c r="H27" s="126"/>
      <c r="I27" s="126"/>
      <c r="J27" s="126"/>
    </row>
    <row r="28" spans="1:11" x14ac:dyDescent="0.25">
      <c r="A28" s="402" t="s">
        <v>568</v>
      </c>
      <c r="B28" s="403"/>
      <c r="C28" s="403"/>
      <c r="D28" s="403"/>
      <c r="E28" s="403"/>
      <c r="F28" s="403"/>
      <c r="G28" s="403"/>
      <c r="H28" s="403"/>
      <c r="I28" s="403"/>
      <c r="J28" s="403"/>
      <c r="K28" s="403"/>
    </row>
    <row r="29" spans="1:11" ht="24" customHeight="1" x14ac:dyDescent="0.25">
      <c r="A29" s="126"/>
      <c r="B29" s="126"/>
      <c r="C29" s="126"/>
      <c r="D29" s="126"/>
      <c r="E29" s="126"/>
      <c r="F29" s="126"/>
      <c r="G29" s="126"/>
      <c r="H29" s="126"/>
      <c r="I29" s="126"/>
      <c r="J29" s="126"/>
      <c r="K29" s="126"/>
    </row>
    <row r="30" spans="1:11" x14ac:dyDescent="0.25">
      <c r="A30" s="404" t="s">
        <v>45</v>
      </c>
      <c r="B30" s="404"/>
      <c r="C30" s="404"/>
      <c r="D30" s="404"/>
      <c r="E30" s="404"/>
      <c r="F30" s="404"/>
      <c r="G30" s="404"/>
      <c r="H30" s="404"/>
      <c r="I30" s="404"/>
      <c r="J30" s="404"/>
      <c r="K30" s="404"/>
    </row>
    <row r="31" spans="1:11" ht="12.6" customHeight="1" x14ac:dyDescent="0.25">
      <c r="A31" s="283"/>
      <c r="B31" s="283"/>
      <c r="C31" s="283"/>
      <c r="D31" s="283"/>
      <c r="E31" s="283"/>
      <c r="F31" s="283"/>
      <c r="G31" s="283"/>
      <c r="H31" s="283"/>
      <c r="I31" s="283"/>
      <c r="J31" s="283"/>
      <c r="K31" s="283"/>
    </row>
    <row r="32" spans="1:11" ht="14.45" customHeight="1" x14ac:dyDescent="0.25">
      <c r="A32" s="392" t="s">
        <v>546</v>
      </c>
      <c r="B32" s="392"/>
      <c r="C32" s="392"/>
      <c r="D32" s="392"/>
      <c r="E32" s="392"/>
      <c r="F32" s="392"/>
      <c r="G32" s="392"/>
      <c r="H32" s="392"/>
      <c r="I32" s="392"/>
      <c r="J32" s="392"/>
      <c r="K32" s="392"/>
    </row>
    <row r="33" spans="1:11" ht="14.45" customHeight="1" x14ac:dyDescent="0.25">
      <c r="A33" s="385" t="s">
        <v>548</v>
      </c>
      <c r="B33" s="385"/>
      <c r="C33" s="385"/>
      <c r="D33" s="385"/>
      <c r="E33" s="385"/>
      <c r="F33" s="385"/>
      <c r="G33" s="385"/>
      <c r="H33" s="385"/>
      <c r="I33" s="385"/>
      <c r="J33" s="385"/>
      <c r="K33" s="385"/>
    </row>
    <row r="34" spans="1:11" ht="14.45" customHeight="1" x14ac:dyDescent="0.25">
      <c r="A34" s="392" t="s">
        <v>549</v>
      </c>
      <c r="B34" s="392"/>
      <c r="C34" s="392"/>
      <c r="D34" s="392"/>
      <c r="E34" s="392"/>
      <c r="F34" s="392"/>
      <c r="G34" s="392"/>
      <c r="H34" s="392"/>
      <c r="I34" s="392"/>
      <c r="J34" s="392"/>
      <c r="K34" s="392"/>
    </row>
    <row r="35" spans="1:11" ht="14.45" customHeight="1" x14ac:dyDescent="0.25">
      <c r="A35" s="232"/>
      <c r="B35" s="392" t="s">
        <v>550</v>
      </c>
      <c r="C35" s="392"/>
      <c r="D35" s="392"/>
      <c r="E35" s="392"/>
      <c r="F35" s="392"/>
      <c r="G35" s="392"/>
      <c r="H35" s="392"/>
      <c r="I35" s="392"/>
      <c r="J35" s="392"/>
      <c r="K35" s="392"/>
    </row>
    <row r="36" spans="1:11" ht="14.45" customHeight="1" x14ac:dyDescent="0.25">
      <c r="A36" s="233"/>
      <c r="B36" s="233"/>
      <c r="C36" s="397" t="s">
        <v>46</v>
      </c>
      <c r="D36" s="397"/>
      <c r="E36" s="397"/>
      <c r="F36" s="397"/>
      <c r="G36" s="397"/>
      <c r="H36" s="397"/>
      <c r="I36" s="397"/>
      <c r="J36" s="397"/>
      <c r="K36" s="397"/>
    </row>
    <row r="37" spans="1:11" ht="14.45" customHeight="1" x14ac:dyDescent="0.25">
      <c r="A37" s="233"/>
      <c r="B37" s="233"/>
      <c r="C37" s="398" t="s">
        <v>551</v>
      </c>
      <c r="D37" s="398"/>
      <c r="E37" s="398"/>
      <c r="F37" s="398"/>
      <c r="G37" s="398"/>
      <c r="H37" s="398"/>
      <c r="I37" s="398"/>
      <c r="J37" s="398"/>
      <c r="K37" s="398"/>
    </row>
    <row r="38" spans="1:11" ht="14.45" customHeight="1" x14ac:dyDescent="0.25">
      <c r="A38" s="233"/>
      <c r="B38" s="233"/>
      <c r="C38" s="396" t="s">
        <v>552</v>
      </c>
      <c r="D38" s="396"/>
      <c r="E38" s="396"/>
      <c r="F38" s="396"/>
      <c r="G38" s="396"/>
      <c r="H38" s="396"/>
      <c r="I38" s="396"/>
      <c r="J38" s="396"/>
      <c r="K38" s="396"/>
    </row>
    <row r="39" spans="1:11" ht="14.45" customHeight="1" x14ac:dyDescent="0.25">
      <c r="A39" s="233"/>
      <c r="B39" s="233"/>
      <c r="C39" s="397" t="s">
        <v>47</v>
      </c>
      <c r="D39" s="397"/>
      <c r="E39" s="397"/>
      <c r="F39" s="397"/>
      <c r="G39" s="397"/>
      <c r="H39" s="397"/>
      <c r="I39" s="397"/>
      <c r="J39" s="397"/>
      <c r="K39" s="397"/>
    </row>
    <row r="40" spans="1:11" ht="14.45" customHeight="1" x14ac:dyDescent="0.25">
      <c r="A40" s="400" t="s">
        <v>48</v>
      </c>
      <c r="B40" s="400"/>
      <c r="C40" s="400"/>
      <c r="D40" s="400"/>
      <c r="E40" s="400"/>
      <c r="F40" s="400"/>
      <c r="G40" s="400"/>
      <c r="H40" s="400"/>
      <c r="I40" s="400"/>
      <c r="J40" s="400"/>
      <c r="K40" s="400"/>
    </row>
    <row r="41" spans="1:11" ht="14.45" customHeight="1" x14ac:dyDescent="0.25">
      <c r="A41" s="400" t="s">
        <v>49</v>
      </c>
      <c r="B41" s="400"/>
      <c r="C41" s="400"/>
      <c r="D41" s="400"/>
      <c r="E41" s="400"/>
      <c r="F41" s="400"/>
      <c r="G41" s="400"/>
      <c r="H41" s="400"/>
      <c r="I41" s="400"/>
      <c r="J41" s="400"/>
      <c r="K41" s="400"/>
    </row>
    <row r="42" spans="1:11" ht="14.45" customHeight="1" x14ac:dyDescent="0.25">
      <c r="A42" s="400" t="s">
        <v>50</v>
      </c>
      <c r="B42" s="400"/>
      <c r="C42" s="400"/>
      <c r="D42" s="400"/>
      <c r="E42" s="400"/>
      <c r="F42" s="400"/>
      <c r="G42" s="400"/>
      <c r="H42" s="400"/>
      <c r="I42" s="400"/>
      <c r="J42" s="400"/>
      <c r="K42" s="400"/>
    </row>
    <row r="43" spans="1:11" ht="14.45" customHeight="1" x14ac:dyDescent="0.25">
      <c r="A43" s="400" t="s">
        <v>51</v>
      </c>
      <c r="B43" s="400"/>
      <c r="C43" s="400"/>
      <c r="D43" s="400"/>
      <c r="E43" s="400"/>
      <c r="F43" s="400"/>
      <c r="G43" s="400"/>
      <c r="H43" s="400"/>
      <c r="I43" s="400"/>
      <c r="J43" s="400"/>
      <c r="K43" s="400"/>
    </row>
    <row r="44" spans="1:11" ht="14.45" customHeight="1" x14ac:dyDescent="0.25">
      <c r="A44" s="392" t="s">
        <v>52</v>
      </c>
      <c r="B44" s="392"/>
      <c r="C44" s="392"/>
      <c r="D44" s="392"/>
      <c r="E44" s="392"/>
      <c r="F44" s="392"/>
      <c r="G44" s="392"/>
      <c r="H44" s="392"/>
      <c r="I44" s="392"/>
      <c r="J44" s="392"/>
      <c r="K44" s="392"/>
    </row>
    <row r="45" spans="1:11" ht="14.45" customHeight="1" x14ac:dyDescent="0.25">
      <c r="A45" s="392" t="s">
        <v>53</v>
      </c>
      <c r="B45" s="392"/>
      <c r="C45" s="392"/>
      <c r="D45" s="392"/>
      <c r="E45" s="392"/>
      <c r="F45" s="392"/>
      <c r="G45" s="392"/>
      <c r="H45" s="392"/>
      <c r="I45" s="392"/>
      <c r="J45" s="392"/>
      <c r="K45" s="392"/>
    </row>
    <row r="46" spans="1:11" ht="14.45" customHeight="1" x14ac:dyDescent="0.25">
      <c r="A46" s="392" t="s">
        <v>54</v>
      </c>
      <c r="B46" s="392"/>
      <c r="C46" s="392"/>
      <c r="D46" s="392"/>
      <c r="E46" s="392"/>
      <c r="F46" s="392"/>
      <c r="G46" s="392"/>
      <c r="H46" s="392"/>
      <c r="I46" s="392"/>
      <c r="J46" s="392"/>
      <c r="K46" s="392"/>
    </row>
    <row r="47" spans="1:11" ht="14.45" customHeight="1" x14ac:dyDescent="0.25">
      <c r="A47" s="392" t="s">
        <v>55</v>
      </c>
      <c r="B47" s="392"/>
      <c r="C47" s="392"/>
      <c r="D47" s="392"/>
      <c r="E47" s="392"/>
      <c r="F47" s="392"/>
      <c r="G47" s="392"/>
      <c r="H47" s="392"/>
      <c r="I47" s="392"/>
      <c r="J47" s="392"/>
      <c r="K47" s="392"/>
    </row>
    <row r="48" spans="1:11" ht="14.45" customHeight="1" x14ac:dyDescent="0.25">
      <c r="A48" s="392" t="s">
        <v>56</v>
      </c>
      <c r="B48" s="392"/>
      <c r="C48" s="392"/>
      <c r="D48" s="392"/>
      <c r="E48" s="392"/>
      <c r="F48" s="392"/>
      <c r="G48" s="392"/>
      <c r="H48" s="392"/>
      <c r="I48" s="392"/>
      <c r="J48" s="392"/>
      <c r="K48" s="392"/>
    </row>
    <row r="49" spans="1:11" ht="14.45" customHeight="1" x14ac:dyDescent="0.25">
      <c r="A49" s="386" t="s">
        <v>557</v>
      </c>
      <c r="B49" s="386"/>
      <c r="C49" s="386"/>
      <c r="D49" s="386"/>
      <c r="E49" s="386"/>
      <c r="F49" s="386"/>
      <c r="G49" s="386"/>
      <c r="H49" s="386"/>
      <c r="I49" s="386"/>
      <c r="J49" s="386"/>
      <c r="K49" s="386"/>
    </row>
    <row r="50" spans="1:11" ht="14.45" customHeight="1" x14ac:dyDescent="0.25">
      <c r="A50" s="231"/>
      <c r="B50" s="386" t="s">
        <v>558</v>
      </c>
      <c r="C50" s="386"/>
      <c r="D50" s="386"/>
      <c r="E50" s="386"/>
      <c r="F50" s="386"/>
      <c r="G50" s="386"/>
      <c r="H50" s="386"/>
      <c r="I50" s="386"/>
      <c r="J50" s="386"/>
      <c r="K50" s="386"/>
    </row>
    <row r="51" spans="1:11" ht="14.45" customHeight="1" x14ac:dyDescent="0.25">
      <c r="A51" s="392" t="s">
        <v>57</v>
      </c>
      <c r="B51" s="392"/>
      <c r="C51" s="392"/>
      <c r="D51" s="392"/>
      <c r="E51" s="392"/>
      <c r="F51" s="392"/>
      <c r="G51" s="392"/>
      <c r="H51" s="392"/>
      <c r="I51" s="392"/>
      <c r="J51" s="392"/>
      <c r="K51" s="392"/>
    </row>
    <row r="52" spans="1:11" ht="14.45" customHeight="1" x14ac:dyDescent="0.25">
      <c r="A52" s="392" t="s">
        <v>58</v>
      </c>
      <c r="B52" s="392"/>
      <c r="C52" s="392"/>
      <c r="D52" s="392"/>
      <c r="E52" s="392"/>
      <c r="F52" s="392"/>
      <c r="G52" s="392"/>
      <c r="H52" s="392"/>
      <c r="I52" s="392"/>
      <c r="J52" s="392"/>
      <c r="K52" s="392"/>
    </row>
    <row r="53" spans="1:11" ht="14.45" customHeight="1" x14ac:dyDescent="0.25">
      <c r="A53" s="284"/>
      <c r="B53" s="385" t="s">
        <v>59</v>
      </c>
      <c r="C53" s="385"/>
      <c r="D53" s="385"/>
      <c r="E53" s="385"/>
      <c r="F53" s="385"/>
      <c r="G53" s="385"/>
      <c r="H53" s="385"/>
      <c r="I53" s="385"/>
      <c r="J53" s="385"/>
      <c r="K53" s="385"/>
    </row>
    <row r="54" spans="1:11" ht="14.45" customHeight="1" x14ac:dyDescent="0.25">
      <c r="A54" s="284"/>
      <c r="B54" s="385" t="s">
        <v>60</v>
      </c>
      <c r="C54" s="385"/>
      <c r="D54" s="385"/>
      <c r="E54" s="385"/>
      <c r="F54" s="385"/>
      <c r="G54" s="385"/>
      <c r="H54" s="385"/>
      <c r="I54" s="385"/>
      <c r="J54" s="385"/>
      <c r="K54" s="385"/>
    </row>
    <row r="55" spans="1:11" ht="14.45" customHeight="1" x14ac:dyDescent="0.25">
      <c r="A55" s="392" t="s">
        <v>61</v>
      </c>
      <c r="B55" s="392"/>
      <c r="C55" s="392"/>
      <c r="D55" s="392"/>
      <c r="E55" s="392"/>
      <c r="F55" s="392"/>
      <c r="G55" s="392"/>
      <c r="H55" s="392"/>
      <c r="I55" s="392"/>
      <c r="J55" s="392"/>
      <c r="K55" s="392"/>
    </row>
    <row r="56" spans="1:11" ht="14.45" customHeight="1" x14ac:dyDescent="0.25">
      <c r="A56" s="392" t="s">
        <v>62</v>
      </c>
      <c r="B56" s="392"/>
      <c r="C56" s="392"/>
      <c r="D56" s="392"/>
      <c r="E56" s="392"/>
      <c r="F56" s="392"/>
      <c r="G56" s="392"/>
      <c r="H56" s="392"/>
      <c r="I56" s="392"/>
      <c r="J56" s="392"/>
      <c r="K56" s="392"/>
    </row>
    <row r="57" spans="1:11" ht="14.45" customHeight="1" x14ac:dyDescent="0.25">
      <c r="A57" s="392" t="s">
        <v>553</v>
      </c>
      <c r="B57" s="392"/>
      <c r="C57" s="392"/>
      <c r="D57" s="392"/>
      <c r="E57" s="392"/>
      <c r="F57" s="392"/>
      <c r="G57" s="392"/>
      <c r="H57" s="392"/>
      <c r="I57" s="392"/>
      <c r="J57" s="392"/>
      <c r="K57" s="392"/>
    </row>
    <row r="58" spans="1:11" ht="14.45" customHeight="1" x14ac:dyDescent="0.25">
      <c r="A58" s="392" t="s">
        <v>63</v>
      </c>
      <c r="B58" s="392"/>
      <c r="C58" s="392"/>
      <c r="D58" s="392"/>
      <c r="E58" s="392"/>
      <c r="F58" s="392"/>
      <c r="G58" s="392"/>
      <c r="H58" s="392"/>
      <c r="I58" s="392"/>
      <c r="J58" s="392"/>
      <c r="K58" s="392"/>
    </row>
    <row r="59" spans="1:11" ht="14.45" customHeight="1" x14ac:dyDescent="0.25">
      <c r="A59" s="385" t="s">
        <v>560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</row>
    <row r="60" spans="1:11" ht="14.45" customHeight="1" x14ac:dyDescent="0.25">
      <c r="A60" s="232"/>
      <c r="B60" s="385" t="s">
        <v>561</v>
      </c>
      <c r="C60" s="385"/>
      <c r="D60" s="385"/>
      <c r="E60" s="385"/>
      <c r="F60" s="385"/>
      <c r="G60" s="385"/>
      <c r="H60" s="385"/>
      <c r="I60" s="385"/>
      <c r="J60" s="385"/>
      <c r="K60" s="385"/>
    </row>
    <row r="61" spans="1:11" ht="12.6" customHeight="1" x14ac:dyDescent="0.25">
      <c r="A61" s="222"/>
      <c r="B61" s="222"/>
      <c r="C61" s="222"/>
      <c r="D61" s="126"/>
      <c r="E61" s="126"/>
      <c r="F61" s="126"/>
      <c r="G61" s="126"/>
      <c r="H61" s="126"/>
      <c r="I61" s="126"/>
      <c r="J61" s="126"/>
    </row>
    <row r="62" spans="1:11" x14ac:dyDescent="0.25">
      <c r="A62" s="399" t="s">
        <v>64</v>
      </c>
      <c r="B62" s="399"/>
      <c r="C62" s="399"/>
      <c r="D62" s="399"/>
      <c r="E62" s="399"/>
      <c r="F62" s="399"/>
      <c r="G62" s="399"/>
      <c r="H62" s="399"/>
      <c r="I62" s="399"/>
      <c r="J62" s="399"/>
      <c r="K62" s="399"/>
    </row>
  </sheetData>
  <sheetProtection algorithmName="SHA-512" hashValue="m5GTKHZ6XVAbcVF8c6VS5qVbGeH5h0sX43ORi+lgCXPDisITNVtdXrRDhPVQrE46oSWi3d+9OtIvRZf92oyxOw==" saltValue="VZ21JLdd2YmZhJZO5U9LGQ==" spinCount="100000" sheet="1" selectLockedCells="1"/>
  <mergeCells count="53">
    <mergeCell ref="A1:K1"/>
    <mergeCell ref="A2:K2"/>
    <mergeCell ref="A3:K3"/>
    <mergeCell ref="A28:K28"/>
    <mergeCell ref="A30:K30"/>
    <mergeCell ref="A7:K7"/>
    <mergeCell ref="A9:K9"/>
    <mergeCell ref="A5:K5"/>
    <mergeCell ref="A24:K24"/>
    <mergeCell ref="A25:K25"/>
    <mergeCell ref="A11:K11"/>
    <mergeCell ref="A19:K19"/>
    <mergeCell ref="A13:K13"/>
    <mergeCell ref="A14:K14"/>
    <mergeCell ref="A15:K15"/>
    <mergeCell ref="A16:K16"/>
    <mergeCell ref="A21:K21"/>
    <mergeCell ref="A22:K22"/>
    <mergeCell ref="A23:K23"/>
    <mergeCell ref="A26:K26"/>
    <mergeCell ref="A32:K32"/>
    <mergeCell ref="A62:K62"/>
    <mergeCell ref="A40:K40"/>
    <mergeCell ref="A41:K41"/>
    <mergeCell ref="A42:K42"/>
    <mergeCell ref="A43:K43"/>
    <mergeCell ref="A44:K44"/>
    <mergeCell ref="A49:K49"/>
    <mergeCell ref="A46:K46"/>
    <mergeCell ref="A45:K45"/>
    <mergeCell ref="B53:K53"/>
    <mergeCell ref="A47:K47"/>
    <mergeCell ref="A48:K48"/>
    <mergeCell ref="A51:K51"/>
    <mergeCell ref="B54:K54"/>
    <mergeCell ref="B50:K50"/>
    <mergeCell ref="A52:K52"/>
    <mergeCell ref="A17:K17"/>
    <mergeCell ref="A18:K18"/>
    <mergeCell ref="B35:K35"/>
    <mergeCell ref="C38:K38"/>
    <mergeCell ref="B60:K60"/>
    <mergeCell ref="A56:K56"/>
    <mergeCell ref="A57:K57"/>
    <mergeCell ref="A58:K58"/>
    <mergeCell ref="C36:K36"/>
    <mergeCell ref="C37:K37"/>
    <mergeCell ref="C39:K39"/>
    <mergeCell ref="A59:K59"/>
    <mergeCell ref="A55:K55"/>
    <mergeCell ref="A33:K33"/>
    <mergeCell ref="A34:K34"/>
    <mergeCell ref="A20:K20"/>
  </mergeCells>
  <hyperlinks>
    <hyperlink ref="A28:K28" r:id="rId1" display="Secure Portal Link: https://mft.phfa.org/form/MultifamilyHOMEARP2025" xr:uid="{B1CB0CD7-4BFD-4ED5-9814-F9EDC38FF071}"/>
  </hyperlinks>
  <pageMargins left="0.55000000000000004" right="0.45" top="0.75" bottom="0.75" header="0.3" footer="0.3"/>
  <pageSetup scale="94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7061-DD31-475E-BE49-C1AF3845B500}">
  <sheetPr>
    <pageSetUpPr fitToPage="1"/>
  </sheetPr>
  <dimension ref="A1:CB1578"/>
  <sheetViews>
    <sheetView topLeftCell="A11" zoomScale="90" zoomScaleNormal="90" workbookViewId="0">
      <selection activeCell="B314" sqref="B314"/>
    </sheetView>
  </sheetViews>
  <sheetFormatPr defaultColWidth="9.140625" defaultRowHeight="23.25" x14ac:dyDescent="0.35"/>
  <cols>
    <col min="1" max="1" width="25.140625" style="7" customWidth="1"/>
    <col min="2" max="2" width="5.85546875" style="8" customWidth="1"/>
    <col min="3" max="10" width="4.42578125" style="6" customWidth="1"/>
    <col min="11" max="11" width="5.85546875" style="6" customWidth="1"/>
    <col min="12" max="13" width="4.42578125" style="6" customWidth="1"/>
    <col min="14" max="14" width="5.85546875" style="6" customWidth="1"/>
    <col min="15" max="15" width="4.42578125" style="6" customWidth="1"/>
    <col min="16" max="16" width="6" style="6" customWidth="1"/>
    <col min="17" max="25" width="4.42578125" style="6" customWidth="1"/>
    <col min="26" max="26" width="4.140625" style="6" customWidth="1"/>
    <col min="27" max="27" width="5.85546875" style="6" customWidth="1"/>
    <col min="28" max="29" width="4.42578125" style="6" customWidth="1"/>
    <col min="30" max="30" width="21.28515625" style="6" customWidth="1"/>
    <col min="31" max="34" width="4.42578125" style="6" customWidth="1"/>
    <col min="35" max="35" width="5.140625" style="6" customWidth="1"/>
    <col min="36" max="84" width="2.5703125" style="6" customWidth="1"/>
    <col min="85" max="16384" width="9.140625" style="6"/>
  </cols>
  <sheetData>
    <row r="1" spans="1:33" ht="30" x14ac:dyDescent="0.4">
      <c r="A1" s="410" t="s">
        <v>0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</row>
    <row r="2" spans="1:33" ht="30" x14ac:dyDescent="0.4">
      <c r="A2" s="410" t="s">
        <v>65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410"/>
      <c r="AA2" s="410"/>
      <c r="AB2" s="410"/>
      <c r="AC2" s="410"/>
      <c r="AD2" s="410"/>
      <c r="AE2" s="410"/>
      <c r="AF2" s="410"/>
      <c r="AG2" s="410"/>
    </row>
    <row r="3" spans="1:33" ht="30" x14ac:dyDescent="0.4">
      <c r="A3" s="410" t="s">
        <v>66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410"/>
      <c r="AA3" s="410"/>
      <c r="AB3" s="410"/>
      <c r="AC3" s="410"/>
      <c r="AD3" s="410"/>
      <c r="AE3" s="410"/>
      <c r="AF3" s="410"/>
      <c r="AG3" s="410"/>
    </row>
    <row r="4" spans="1:33" ht="7.5" customHeight="1" x14ac:dyDescent="0.35"/>
    <row r="5" spans="1:33" ht="30" customHeight="1" x14ac:dyDescent="0.35">
      <c r="A5" s="394" t="s">
        <v>67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</row>
    <row r="6" spans="1:33" ht="22.5" customHeight="1" x14ac:dyDescent="0.35">
      <c r="A6" s="394" t="s">
        <v>68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  <c r="AD6" s="394"/>
      <c r="AE6" s="394"/>
      <c r="AF6" s="394"/>
      <c r="AG6" s="394"/>
    </row>
    <row r="7" spans="1:33" ht="22.5" customHeight="1" x14ac:dyDescent="0.35">
      <c r="A7" s="394" t="s">
        <v>69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/>
      <c r="AC7" s="394"/>
      <c r="AD7" s="394"/>
      <c r="AE7" s="394"/>
      <c r="AF7" s="394"/>
      <c r="AG7" s="394"/>
    </row>
    <row r="8" spans="1:33" ht="22.5" customHeight="1" x14ac:dyDescent="0.35">
      <c r="A8" s="394" t="s">
        <v>70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</row>
    <row r="9" spans="1:33" ht="22.5" customHeight="1" x14ac:dyDescent="0.35">
      <c r="A9" s="394" t="s">
        <v>71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</row>
    <row r="10" spans="1:33" ht="22.5" customHeight="1" x14ac:dyDescent="0.35">
      <c r="A10" s="394" t="s">
        <v>72</v>
      </c>
      <c r="B10" s="394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4"/>
      <c r="AA10" s="394"/>
      <c r="AB10" s="394"/>
      <c r="AC10" s="394"/>
      <c r="AD10" s="394"/>
      <c r="AE10" s="394"/>
      <c r="AF10" s="394"/>
      <c r="AG10" s="394"/>
    </row>
    <row r="11" spans="1:33" ht="5.25" customHeight="1" x14ac:dyDescent="0.35"/>
    <row r="12" spans="1:33" ht="30" customHeight="1" x14ac:dyDescent="0.35">
      <c r="G12" s="216" t="s">
        <v>73</v>
      </c>
      <c r="H12" s="408"/>
      <c r="I12" s="408"/>
      <c r="J12" s="408"/>
      <c r="K12" s="408"/>
      <c r="L12" s="408"/>
      <c r="M12" s="408"/>
      <c r="N12" s="408"/>
      <c r="O12" s="408"/>
      <c r="P12" s="408"/>
      <c r="S12" s="9"/>
      <c r="T12" s="9"/>
      <c r="U12" s="9"/>
      <c r="V12" s="9"/>
      <c r="W12" s="9"/>
      <c r="X12" s="9"/>
      <c r="Y12" s="409"/>
      <c r="Z12" s="409"/>
      <c r="AA12" s="9"/>
      <c r="AB12" s="9"/>
      <c r="AC12" s="409"/>
      <c r="AD12" s="409"/>
      <c r="AE12" s="9"/>
      <c r="AF12" s="9"/>
      <c r="AG12" s="9"/>
    </row>
    <row r="13" spans="1:33" ht="11.25" customHeight="1" x14ac:dyDescent="0.35"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30" customHeight="1" x14ac:dyDescent="0.35">
      <c r="A14" s="1" t="s">
        <v>74</v>
      </c>
      <c r="C14" s="10"/>
      <c r="D14" s="10"/>
      <c r="E14" s="10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409"/>
      <c r="AF14" s="409"/>
      <c r="AG14" s="409"/>
    </row>
    <row r="15" spans="1:33" ht="30" customHeight="1" x14ac:dyDescent="0.35">
      <c r="G15" s="216" t="s">
        <v>75</v>
      </c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</row>
    <row r="16" spans="1:33" ht="30" customHeight="1" x14ac:dyDescent="0.35">
      <c r="G16" s="216" t="s">
        <v>76</v>
      </c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</row>
    <row r="17" spans="1:33" ht="30" customHeight="1" x14ac:dyDescent="0.35"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</row>
    <row r="18" spans="1:33" ht="30" customHeight="1" x14ac:dyDescent="0.35"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</row>
    <row r="19" spans="1:33" ht="30" customHeight="1" x14ac:dyDescent="0.35">
      <c r="H19" s="411"/>
      <c r="I19" s="411"/>
      <c r="J19" s="411"/>
      <c r="K19" s="411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  <c r="AE19" s="411"/>
      <c r="AF19" s="411"/>
      <c r="AG19" s="411"/>
    </row>
    <row r="20" spans="1:33" ht="30" customHeight="1" x14ac:dyDescent="0.35"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</row>
    <row r="21" spans="1:33" ht="30" customHeight="1" x14ac:dyDescent="0.35">
      <c r="H21" s="285" t="s">
        <v>77</v>
      </c>
    </row>
    <row r="22" spans="1:33" ht="30" customHeight="1" x14ac:dyDescent="0.35">
      <c r="A22" s="412" t="s">
        <v>78</v>
      </c>
      <c r="B22" s="412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Q22" s="216" t="s">
        <v>79</v>
      </c>
      <c r="R22" s="414"/>
      <c r="S22" s="414"/>
      <c r="T22" s="414"/>
      <c r="U22" s="414"/>
      <c r="V22" s="286" t="s">
        <v>80</v>
      </c>
      <c r="W22" s="414"/>
      <c r="X22" s="414"/>
      <c r="Y22" s="414"/>
      <c r="Z22" s="287" t="s">
        <v>81</v>
      </c>
      <c r="AA22" s="288"/>
      <c r="AB22" s="288"/>
      <c r="AC22" s="288"/>
      <c r="AD22" s="288"/>
      <c r="AE22" s="288"/>
      <c r="AF22" s="288"/>
      <c r="AG22" s="288"/>
    </row>
    <row r="23" spans="1:33" ht="30" customHeight="1" x14ac:dyDescent="0.35">
      <c r="A23" s="416" t="s">
        <v>82</v>
      </c>
      <c r="B23" s="416"/>
      <c r="C23" s="416"/>
      <c r="D23" s="416"/>
      <c r="E23" s="416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R23" s="216" t="s">
        <v>83</v>
      </c>
      <c r="S23" s="419"/>
      <c r="T23" s="419"/>
      <c r="U23" s="411"/>
      <c r="V23" s="413"/>
      <c r="W23" s="411"/>
      <c r="X23" s="411"/>
      <c r="Y23" s="411"/>
      <c r="Z23" s="413"/>
      <c r="AA23" s="240"/>
      <c r="AB23" s="240"/>
      <c r="AC23" s="240"/>
      <c r="AD23" s="216" t="s">
        <v>84</v>
      </c>
      <c r="AE23" s="420"/>
      <c r="AF23" s="420"/>
      <c r="AG23" s="420"/>
    </row>
    <row r="24" spans="1:33" ht="30" customHeight="1" x14ac:dyDescent="0.35">
      <c r="A24" s="421" t="s">
        <v>85</v>
      </c>
      <c r="B24" s="421"/>
      <c r="C24" s="421"/>
      <c r="D24" s="421"/>
      <c r="E24" s="421"/>
      <c r="F24" s="421"/>
      <c r="G24" s="421"/>
      <c r="H24" s="421"/>
      <c r="I24" s="422"/>
      <c r="J24" s="422"/>
      <c r="K24" s="422"/>
      <c r="L24" s="422"/>
      <c r="M24" s="422"/>
      <c r="N24" s="422"/>
      <c r="Q24" s="289"/>
      <c r="R24" s="289"/>
      <c r="S24" s="289"/>
      <c r="T24" s="289"/>
      <c r="V24" s="216" t="s">
        <v>86</v>
      </c>
      <c r="W24" s="423"/>
      <c r="X24" s="423"/>
      <c r="Y24" s="423"/>
      <c r="Z24" s="423"/>
      <c r="AA24" s="423"/>
      <c r="AB24" s="423"/>
      <c r="AC24" s="423"/>
    </row>
    <row r="25" spans="1:33" ht="30" customHeight="1" x14ac:dyDescent="0.35">
      <c r="A25" s="216"/>
      <c r="B25" s="216"/>
      <c r="C25" s="216"/>
      <c r="D25" s="216"/>
      <c r="E25" s="216"/>
      <c r="F25" s="216"/>
      <c r="G25" s="216"/>
      <c r="I25" s="289"/>
      <c r="J25" s="216" t="s">
        <v>87</v>
      </c>
      <c r="K25" s="415"/>
      <c r="L25" s="41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289"/>
      <c r="AC25" s="289"/>
    </row>
    <row r="26" spans="1:33" ht="14.25" customHeight="1" x14ac:dyDescent="0.35">
      <c r="E26" s="216"/>
      <c r="O26" s="216"/>
      <c r="AA26" s="216"/>
      <c r="AB26" s="416"/>
      <c r="AC26" s="416"/>
      <c r="AD26" s="416"/>
      <c r="AE26" s="416"/>
    </row>
    <row r="27" spans="1:33" ht="30" customHeight="1" x14ac:dyDescent="0.35">
      <c r="A27" s="13" t="s">
        <v>88</v>
      </c>
    </row>
    <row r="28" spans="1:33" ht="30" customHeight="1" x14ac:dyDescent="0.35">
      <c r="B28" s="251"/>
      <c r="C28" s="6" t="s">
        <v>89</v>
      </c>
      <c r="F28" s="252"/>
      <c r="G28" s="6" t="s">
        <v>90</v>
      </c>
    </row>
    <row r="29" spans="1:33" ht="9" customHeight="1" x14ac:dyDescent="0.35"/>
    <row r="30" spans="1:33" ht="9" customHeight="1" x14ac:dyDescent="0.35"/>
    <row r="31" spans="1:33" ht="30" customHeight="1" x14ac:dyDescent="0.35">
      <c r="A31" s="1" t="s">
        <v>91</v>
      </c>
    </row>
    <row r="32" spans="1:33" ht="30" customHeight="1" x14ac:dyDescent="0.35">
      <c r="A32" s="8"/>
      <c r="B32" s="251"/>
      <c r="C32" s="6" t="s">
        <v>92</v>
      </c>
      <c r="Q32" s="6" t="s">
        <v>93</v>
      </c>
      <c r="T32" s="290"/>
      <c r="U32" s="290"/>
      <c r="V32" s="290"/>
      <c r="W32" s="290"/>
      <c r="X32" s="417">
        <v>0</v>
      </c>
      <c r="Y32" s="417"/>
      <c r="Z32" s="417"/>
      <c r="AA32" s="417"/>
      <c r="AB32" s="417"/>
      <c r="AC32" s="417"/>
      <c r="AD32" s="417"/>
      <c r="AE32" s="417"/>
    </row>
    <row r="33" spans="1:34" ht="13.5" customHeight="1" x14ac:dyDescent="0.35"/>
    <row r="34" spans="1:34" ht="30" customHeight="1" x14ac:dyDescent="0.35">
      <c r="A34" s="7" t="s">
        <v>94</v>
      </c>
      <c r="X34" s="418"/>
      <c r="Y34" s="418"/>
      <c r="Z34" s="9" t="s">
        <v>95</v>
      </c>
      <c r="AA34" s="9"/>
      <c r="AB34" s="418"/>
      <c r="AC34" s="418"/>
      <c r="AD34" s="9" t="s">
        <v>96</v>
      </c>
    </row>
    <row r="35" spans="1:34" ht="30" customHeight="1" x14ac:dyDescent="0.35">
      <c r="A35" s="291" t="s">
        <v>97</v>
      </c>
    </row>
    <row r="36" spans="1:34" ht="30" customHeight="1" x14ac:dyDescent="0.35">
      <c r="A36" s="292" t="s">
        <v>98</v>
      </c>
    </row>
    <row r="37" spans="1:34" ht="30" customHeight="1" x14ac:dyDescent="0.35">
      <c r="A37" s="292" t="s">
        <v>99</v>
      </c>
    </row>
    <row r="38" spans="1:34" ht="30" customHeight="1" x14ac:dyDescent="0.35">
      <c r="A38" s="1" t="s">
        <v>100</v>
      </c>
    </row>
    <row r="39" spans="1:34" x14ac:dyDescent="0.35">
      <c r="A39" s="1"/>
    </row>
    <row r="40" spans="1:34" ht="30" customHeight="1" x14ac:dyDescent="0.35">
      <c r="B40" s="293" t="s">
        <v>101</v>
      </c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</row>
    <row r="41" spans="1:34" ht="15.75" customHeight="1" x14ac:dyDescent="0.35">
      <c r="B41" s="8" t="s">
        <v>102</v>
      </c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</row>
    <row r="42" spans="1:34" ht="15.75" customHeight="1" x14ac:dyDescent="0.35"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</row>
    <row r="43" spans="1:34" ht="30" customHeight="1" x14ac:dyDescent="0.35">
      <c r="B43" s="296" t="s">
        <v>103</v>
      </c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5"/>
      <c r="V43" s="295"/>
      <c r="W43" s="295"/>
      <c r="X43" s="295"/>
      <c r="Y43" s="295"/>
      <c r="Z43" s="295"/>
      <c r="AA43" s="295"/>
      <c r="AB43" s="295"/>
      <c r="AC43" s="295"/>
      <c r="AD43" s="295"/>
      <c r="AE43" s="295"/>
      <c r="AF43" s="295"/>
      <c r="AG43" s="295"/>
      <c r="AH43" s="295"/>
    </row>
    <row r="44" spans="1:34" x14ac:dyDescent="0.35">
      <c r="H44" s="216"/>
    </row>
    <row r="45" spans="1:34" ht="30" customHeight="1" x14ac:dyDescent="0.35">
      <c r="C45" s="297" t="s">
        <v>104</v>
      </c>
      <c r="X45" s="418"/>
      <c r="Y45" s="418"/>
      <c r="Z45" s="9" t="s">
        <v>95</v>
      </c>
      <c r="AA45" s="9"/>
      <c r="AB45" s="418"/>
      <c r="AC45" s="418"/>
      <c r="AD45" s="9" t="s">
        <v>96</v>
      </c>
    </row>
    <row r="47" spans="1:34" x14ac:dyDescent="0.35">
      <c r="B47" s="298" t="s">
        <v>105</v>
      </c>
    </row>
    <row r="48" spans="1:34" ht="12.6" customHeight="1" x14ac:dyDescent="0.35"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16"/>
    </row>
    <row r="49" spans="1:80" ht="30" customHeight="1" x14ac:dyDescent="0.35">
      <c r="C49" s="297" t="s">
        <v>106</v>
      </c>
      <c r="Q49" s="289"/>
      <c r="R49" s="423"/>
      <c r="S49" s="423"/>
      <c r="T49" s="423"/>
      <c r="U49" s="423"/>
      <c r="V49" s="297" t="s">
        <v>107</v>
      </c>
      <c r="AH49" s="16"/>
    </row>
    <row r="50" spans="1:80" ht="17.100000000000001" customHeight="1" x14ac:dyDescent="0.35"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16"/>
    </row>
    <row r="51" spans="1:80" ht="30" customHeight="1" x14ac:dyDescent="0.35">
      <c r="A51" s="243"/>
      <c r="B51" s="7" t="s">
        <v>108</v>
      </c>
      <c r="C51" s="299" t="s">
        <v>109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</row>
    <row r="52" spans="1:80" ht="30.75" customHeight="1" x14ac:dyDescent="0.35">
      <c r="A52" s="300" t="s">
        <v>110</v>
      </c>
      <c r="AG52" s="426">
        <v>1</v>
      </c>
      <c r="AH52" s="426"/>
    </row>
    <row r="53" spans="1:80" ht="30" customHeight="1" thickBot="1" x14ac:dyDescent="0.4">
      <c r="A53" s="427" t="s">
        <v>111</v>
      </c>
      <c r="B53" s="427"/>
      <c r="C53" s="427"/>
      <c r="D53" s="427"/>
      <c r="E53" s="427"/>
      <c r="F53" s="427"/>
      <c r="G53" s="427"/>
      <c r="H53" s="427"/>
      <c r="I53" s="427"/>
      <c r="J53" s="427"/>
      <c r="K53" s="427"/>
      <c r="L53" s="427"/>
      <c r="M53" s="427"/>
      <c r="N53" s="427"/>
      <c r="O53" s="427"/>
      <c r="P53" s="427"/>
      <c r="Q53" s="427"/>
      <c r="R53" s="427"/>
      <c r="S53" s="427"/>
      <c r="T53" s="427"/>
      <c r="U53" s="427"/>
      <c r="V53" s="427"/>
      <c r="W53" s="427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</row>
    <row r="54" spans="1:80" ht="11.25" customHeight="1" x14ac:dyDescent="0.35">
      <c r="AG54" s="216"/>
    </row>
    <row r="55" spans="1:80" x14ac:dyDescent="0.35">
      <c r="A55" s="1" t="s">
        <v>112</v>
      </c>
    </row>
    <row r="56" spans="1:80" x14ac:dyDescent="0.35">
      <c r="H56" s="216" t="s">
        <v>113</v>
      </c>
      <c r="I56" s="413"/>
      <c r="J56" s="413"/>
      <c r="K56" s="413"/>
      <c r="L56" s="413"/>
      <c r="M56" s="413"/>
      <c r="N56" s="413"/>
      <c r="O56" s="413"/>
      <c r="P56" s="413"/>
      <c r="Q56" s="413"/>
      <c r="R56" s="413"/>
      <c r="S56" s="413"/>
      <c r="T56" s="413"/>
      <c r="U56" s="413"/>
      <c r="V56" s="413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</row>
    <row r="57" spans="1:80" x14ac:dyDescent="0.35">
      <c r="A57" s="302"/>
      <c r="B57" s="303"/>
      <c r="C57" s="16"/>
      <c r="D57" s="16"/>
      <c r="E57" s="16"/>
      <c r="F57" s="16"/>
      <c r="G57" s="16"/>
      <c r="H57" s="304"/>
      <c r="I57" s="424" t="s">
        <v>114</v>
      </c>
      <c r="J57" s="424"/>
      <c r="K57" s="424"/>
      <c r="L57" s="424"/>
      <c r="M57" s="424"/>
      <c r="N57" s="424"/>
      <c r="O57" s="424"/>
      <c r="P57" s="424"/>
      <c r="Q57" s="424"/>
      <c r="R57" s="424"/>
      <c r="S57" s="424"/>
      <c r="T57" s="424"/>
      <c r="U57" s="424"/>
      <c r="V57" s="424"/>
      <c r="W57" s="424"/>
      <c r="X57" s="424"/>
      <c r="Y57" s="424"/>
      <c r="Z57" s="424"/>
      <c r="AA57" s="424"/>
      <c r="AB57" s="424"/>
      <c r="AC57" s="424"/>
      <c r="AD57" s="424"/>
      <c r="AE57" s="424"/>
      <c r="AF57" s="424"/>
      <c r="AG57" s="424"/>
    </row>
    <row r="58" spans="1:80" x14ac:dyDescent="0.35">
      <c r="A58" s="302"/>
      <c r="B58" s="16"/>
      <c r="C58" s="16"/>
      <c r="E58" s="16"/>
      <c r="F58" s="16"/>
      <c r="G58" s="16"/>
      <c r="H58" s="304"/>
      <c r="I58" s="413"/>
      <c r="J58" s="413"/>
      <c r="K58" s="413"/>
      <c r="L58" s="413"/>
      <c r="M58" s="413"/>
      <c r="N58" s="413"/>
      <c r="O58" s="413"/>
      <c r="P58" s="413"/>
      <c r="Q58" s="413"/>
      <c r="R58" s="413"/>
      <c r="S58" s="413"/>
      <c r="T58" s="413"/>
      <c r="U58" s="413"/>
      <c r="V58" s="413"/>
      <c r="W58" s="413"/>
      <c r="X58" s="413"/>
      <c r="Y58" s="413"/>
      <c r="Z58" s="413"/>
      <c r="AA58" s="413"/>
      <c r="AB58" s="413"/>
      <c r="AC58" s="413"/>
      <c r="AD58" s="413"/>
      <c r="AE58" s="413"/>
      <c r="AF58" s="413"/>
      <c r="AG58" s="413"/>
    </row>
    <row r="59" spans="1:80" x14ac:dyDescent="0.35">
      <c r="H59" s="305"/>
      <c r="I59" s="425" t="s">
        <v>115</v>
      </c>
      <c r="J59" s="425"/>
      <c r="K59" s="425"/>
      <c r="L59" s="425"/>
      <c r="M59" s="425"/>
      <c r="N59" s="425"/>
      <c r="O59" s="425"/>
      <c r="P59" s="425"/>
      <c r="Q59" s="425"/>
      <c r="R59" s="425"/>
      <c r="S59" s="425"/>
      <c r="T59" s="425"/>
      <c r="U59" s="425"/>
      <c r="V59" s="425"/>
      <c r="W59" s="425"/>
      <c r="X59" s="425"/>
      <c r="Y59" s="425"/>
      <c r="Z59" s="425"/>
      <c r="AA59" s="425"/>
      <c r="AB59" s="425"/>
      <c r="AC59" s="425"/>
      <c r="AD59" s="425"/>
      <c r="AE59" s="425"/>
      <c r="AF59" s="425"/>
      <c r="AG59" s="425"/>
    </row>
    <row r="60" spans="1:80" x14ac:dyDescent="0.35">
      <c r="A60" s="302"/>
      <c r="B60" s="303"/>
      <c r="C60" s="16"/>
      <c r="D60" s="16"/>
      <c r="E60" s="16"/>
      <c r="F60" s="16"/>
      <c r="G60" s="16"/>
      <c r="H60" s="304"/>
      <c r="I60" s="413"/>
      <c r="J60" s="413"/>
      <c r="K60" s="413"/>
      <c r="L60" s="413"/>
      <c r="M60" s="413"/>
      <c r="N60" s="413"/>
      <c r="O60" s="413"/>
      <c r="P60" s="413"/>
      <c r="Q60" s="413"/>
      <c r="R60" s="413"/>
      <c r="S60" s="413"/>
      <c r="T60" s="413"/>
      <c r="U60" s="413"/>
      <c r="V60" s="413"/>
      <c r="W60" s="413"/>
      <c r="X60" s="413"/>
      <c r="Y60" s="413"/>
      <c r="Z60" s="413"/>
      <c r="AA60" s="413"/>
      <c r="AB60" s="413"/>
      <c r="AC60" s="413"/>
      <c r="AD60" s="413"/>
      <c r="AE60" s="413"/>
      <c r="AF60" s="413"/>
      <c r="AG60" s="413"/>
    </row>
    <row r="61" spans="1:80" x14ac:dyDescent="0.35">
      <c r="A61" s="302"/>
      <c r="B61" s="303"/>
      <c r="C61" s="16"/>
      <c r="D61" s="16"/>
      <c r="E61" s="16"/>
      <c r="F61" s="16"/>
      <c r="G61" s="16"/>
      <c r="H61" s="304"/>
      <c r="I61" s="425" t="s">
        <v>116</v>
      </c>
      <c r="J61" s="425"/>
      <c r="K61" s="425"/>
      <c r="L61" s="425"/>
      <c r="M61" s="425"/>
      <c r="N61" s="425"/>
      <c r="O61" s="425"/>
      <c r="P61" s="425"/>
      <c r="Q61" s="425"/>
      <c r="R61" s="425"/>
      <c r="S61" s="425"/>
      <c r="T61" s="425"/>
      <c r="U61" s="425"/>
      <c r="V61" s="425"/>
      <c r="W61" s="425"/>
      <c r="X61" s="425"/>
      <c r="Y61" s="425"/>
      <c r="Z61" s="425"/>
      <c r="AA61" s="425"/>
      <c r="AB61" s="425"/>
      <c r="AC61" s="425"/>
      <c r="AD61" s="425"/>
      <c r="AE61" s="425"/>
      <c r="AF61" s="425"/>
      <c r="AG61" s="425"/>
    </row>
    <row r="62" spans="1:80" x14ac:dyDescent="0.35">
      <c r="I62" s="413"/>
      <c r="J62" s="413"/>
      <c r="K62" s="413"/>
      <c r="L62" s="413"/>
      <c r="M62" s="413"/>
      <c r="N62" s="413"/>
      <c r="O62" s="413"/>
      <c r="P62" s="413"/>
      <c r="Q62" s="413"/>
      <c r="R62" s="413"/>
      <c r="S62" s="413"/>
      <c r="T62" s="413"/>
      <c r="U62" s="413"/>
      <c r="V62" s="413"/>
      <c r="W62" s="413"/>
      <c r="X62" s="413"/>
      <c r="Y62" s="413"/>
      <c r="Z62" s="413"/>
      <c r="AA62" s="413"/>
      <c r="AB62" s="413"/>
      <c r="AC62" s="413"/>
      <c r="AD62" s="413"/>
      <c r="AE62" s="413"/>
      <c r="AF62" s="413"/>
      <c r="AG62" s="413"/>
    </row>
    <row r="63" spans="1:80" x14ac:dyDescent="0.35">
      <c r="I63" s="425" t="s">
        <v>115</v>
      </c>
      <c r="J63" s="425"/>
      <c r="K63" s="425"/>
      <c r="L63" s="425"/>
      <c r="M63" s="425"/>
      <c r="N63" s="425"/>
      <c r="O63" s="425"/>
      <c r="P63" s="425"/>
      <c r="Q63" s="425"/>
      <c r="R63" s="425"/>
      <c r="S63" s="425"/>
      <c r="T63" s="425"/>
      <c r="U63" s="425"/>
      <c r="V63" s="425"/>
      <c r="W63" s="425"/>
      <c r="X63" s="425"/>
      <c r="Y63" s="425"/>
      <c r="Z63" s="425"/>
      <c r="AA63" s="425"/>
      <c r="AB63" s="425"/>
      <c r="AC63" s="425"/>
      <c r="AD63" s="425"/>
      <c r="AE63" s="425"/>
      <c r="AF63" s="425"/>
      <c r="AG63" s="425"/>
    </row>
    <row r="64" spans="1:80" x14ac:dyDescent="0.35">
      <c r="I64" s="413"/>
      <c r="J64" s="413"/>
      <c r="K64" s="413"/>
      <c r="L64" s="413"/>
      <c r="M64" s="413"/>
      <c r="N64" s="413"/>
      <c r="O64" s="413"/>
      <c r="P64" s="413"/>
      <c r="Q64" s="413"/>
      <c r="R64" s="413"/>
      <c r="S64" s="413"/>
      <c r="T64" s="413"/>
      <c r="U64" s="413"/>
      <c r="V64" s="413"/>
      <c r="W64" s="413"/>
      <c r="X64" s="413"/>
      <c r="Y64" s="413"/>
      <c r="Z64" s="413"/>
      <c r="AA64" s="413"/>
      <c r="AB64" s="413"/>
      <c r="AC64" s="413"/>
      <c r="AD64" s="413"/>
      <c r="AE64" s="413"/>
      <c r="AF64" s="413"/>
      <c r="AG64" s="413"/>
    </row>
    <row r="65" spans="1:34" x14ac:dyDescent="0.35">
      <c r="I65" s="425" t="s">
        <v>117</v>
      </c>
      <c r="J65" s="425"/>
      <c r="K65" s="425"/>
      <c r="L65" s="425"/>
      <c r="M65" s="425"/>
      <c r="N65" s="425"/>
      <c r="O65" s="425"/>
      <c r="P65" s="425"/>
      <c r="Q65" s="425"/>
      <c r="R65" s="425"/>
      <c r="S65" s="425"/>
      <c r="T65" s="425"/>
      <c r="U65" s="425"/>
      <c r="V65" s="425"/>
      <c r="W65" s="425"/>
      <c r="X65" s="425"/>
      <c r="Y65" s="425"/>
      <c r="Z65" s="425"/>
      <c r="AA65" s="425"/>
      <c r="AB65" s="425"/>
      <c r="AC65" s="425"/>
      <c r="AD65" s="425"/>
      <c r="AE65" s="425"/>
      <c r="AF65" s="425"/>
      <c r="AG65" s="425"/>
    </row>
    <row r="66" spans="1:34" x14ac:dyDescent="0.35">
      <c r="I66" s="413"/>
      <c r="J66" s="413"/>
      <c r="K66" s="413"/>
      <c r="L66" s="413"/>
      <c r="M66" s="413"/>
      <c r="N66" s="413"/>
      <c r="O66" s="413"/>
      <c r="P66" s="413"/>
      <c r="Q66" s="413"/>
      <c r="R66" s="413"/>
      <c r="S66" s="413"/>
      <c r="T66" s="413"/>
      <c r="U66" s="413"/>
      <c r="V66" s="413"/>
      <c r="W66" s="413"/>
      <c r="X66" s="413"/>
      <c r="Y66" s="413"/>
      <c r="Z66" s="413"/>
      <c r="AA66" s="413"/>
      <c r="AB66" s="413"/>
      <c r="AC66" s="413"/>
      <c r="AD66" s="413"/>
      <c r="AE66" s="413"/>
      <c r="AF66" s="413"/>
      <c r="AG66" s="413"/>
    </row>
    <row r="67" spans="1:34" x14ac:dyDescent="0.35">
      <c r="I67" s="425" t="s">
        <v>118</v>
      </c>
      <c r="J67" s="425"/>
      <c r="K67" s="425"/>
      <c r="L67" s="425"/>
      <c r="M67" s="425"/>
      <c r="N67" s="425"/>
      <c r="O67" s="425"/>
      <c r="P67" s="425"/>
      <c r="Q67" s="425"/>
      <c r="R67" s="425"/>
      <c r="S67" s="425"/>
      <c r="T67" s="425"/>
      <c r="U67" s="425"/>
      <c r="V67" s="425"/>
      <c r="W67" s="425"/>
      <c r="X67" s="425"/>
      <c r="Y67" s="425"/>
      <c r="Z67" s="425"/>
      <c r="AA67" s="425"/>
      <c r="AB67" s="425"/>
      <c r="AC67" s="425"/>
      <c r="AD67" s="425"/>
      <c r="AE67" s="425"/>
      <c r="AF67" s="425"/>
      <c r="AG67" s="425"/>
    </row>
    <row r="68" spans="1:34" x14ac:dyDescent="0.35">
      <c r="I68" s="430"/>
      <c r="J68" s="430"/>
      <c r="K68" s="430"/>
      <c r="L68" s="430"/>
      <c r="M68" s="430"/>
      <c r="O68" s="431"/>
      <c r="P68" s="431"/>
      <c r="Q68" s="431"/>
      <c r="R68" s="431"/>
      <c r="S68" s="431"/>
      <c r="U68" s="420"/>
      <c r="V68" s="420"/>
      <c r="W68" s="420"/>
      <c r="X68" s="420"/>
      <c r="Y68" s="420"/>
      <c r="Z68" s="420"/>
      <c r="AA68" s="420"/>
      <c r="AB68" s="420"/>
      <c r="AC68" s="420"/>
      <c r="AD68" s="420"/>
      <c r="AE68" s="420"/>
      <c r="AF68" s="420"/>
      <c r="AG68" s="420"/>
    </row>
    <row r="69" spans="1:34" x14ac:dyDescent="0.35">
      <c r="I69" s="425" t="s">
        <v>119</v>
      </c>
      <c r="J69" s="425"/>
      <c r="K69" s="425"/>
      <c r="L69" s="425"/>
      <c r="M69" s="425"/>
      <c r="O69" s="428"/>
      <c r="P69" s="428"/>
      <c r="Q69" s="428"/>
      <c r="R69" s="428"/>
      <c r="S69" s="428"/>
      <c r="U69" s="425" t="s">
        <v>120</v>
      </c>
      <c r="V69" s="425"/>
      <c r="W69" s="425"/>
      <c r="X69" s="425"/>
      <c r="Y69" s="425"/>
      <c r="Z69" s="425"/>
      <c r="AA69" s="425"/>
      <c r="AB69" s="425"/>
      <c r="AC69" s="425"/>
      <c r="AD69" s="425"/>
      <c r="AE69" s="425"/>
      <c r="AF69" s="425"/>
      <c r="AG69" s="425"/>
    </row>
    <row r="70" spans="1:34" x14ac:dyDescent="0.35">
      <c r="N70" s="428"/>
      <c r="O70" s="428"/>
      <c r="P70" s="428"/>
      <c r="Q70" s="428"/>
      <c r="R70" s="428"/>
      <c r="S70" s="428"/>
      <c r="T70" s="428"/>
      <c r="U70" s="428"/>
      <c r="V70" s="428"/>
      <c r="W70" s="428"/>
      <c r="X70" s="428"/>
      <c r="Y70" s="428"/>
      <c r="Z70" s="428"/>
      <c r="AA70" s="428"/>
    </row>
    <row r="71" spans="1:34" x14ac:dyDescent="0.35"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253"/>
      <c r="Z71" s="429" t="s">
        <v>121</v>
      </c>
      <c r="AA71" s="429"/>
      <c r="AB71" s="11"/>
      <c r="AC71" s="11"/>
      <c r="AE71" s="11"/>
      <c r="AF71" s="11"/>
      <c r="AG71" s="18"/>
    </row>
    <row r="72" spans="1:34" ht="10.5" customHeight="1" x14ac:dyDescent="0.35"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1:34" x14ac:dyDescent="0.35">
      <c r="B73" s="6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1:34" x14ac:dyDescent="0.35">
      <c r="I74" s="425"/>
      <c r="J74" s="425"/>
      <c r="K74" s="425"/>
      <c r="L74" s="425"/>
      <c r="M74" s="425"/>
      <c r="N74" s="425"/>
      <c r="O74" s="425"/>
      <c r="P74" s="425"/>
      <c r="Q74" s="425"/>
      <c r="R74" s="425"/>
      <c r="S74" s="425"/>
      <c r="T74" s="425"/>
      <c r="U74" s="425"/>
      <c r="V74" s="425"/>
      <c r="W74" s="425"/>
      <c r="X74" s="425"/>
      <c r="Y74" s="425"/>
      <c r="Z74" s="425"/>
      <c r="AA74" s="425"/>
      <c r="AB74" s="425"/>
      <c r="AC74" s="425"/>
      <c r="AD74" s="425"/>
      <c r="AE74" s="425"/>
      <c r="AF74" s="425"/>
      <c r="AG74" s="425"/>
    </row>
    <row r="75" spans="1:34" ht="23.25" customHeight="1" x14ac:dyDescent="0.35">
      <c r="D75" s="432" t="s">
        <v>122</v>
      </c>
      <c r="E75" s="433"/>
      <c r="F75" s="433"/>
      <c r="G75" s="433"/>
      <c r="H75" s="433"/>
      <c r="I75" s="433"/>
      <c r="J75" s="433"/>
      <c r="K75" s="433"/>
      <c r="L75" s="433"/>
      <c r="M75" s="433"/>
      <c r="N75" s="433"/>
      <c r="O75" s="433"/>
      <c r="P75" s="433"/>
      <c r="Q75" s="433"/>
      <c r="R75" s="433"/>
      <c r="S75" s="433"/>
      <c r="T75" s="433"/>
      <c r="U75" s="433"/>
      <c r="V75" s="433"/>
      <c r="W75" s="433"/>
      <c r="X75" s="433"/>
      <c r="Y75" s="433"/>
      <c r="Z75" s="433"/>
      <c r="AA75" s="433"/>
      <c r="AB75" s="433"/>
      <c r="AC75" s="433"/>
      <c r="AD75" s="433"/>
      <c r="AE75" s="433"/>
      <c r="AF75" s="433"/>
      <c r="AG75" s="433"/>
      <c r="AH75" s="433"/>
    </row>
    <row r="76" spans="1:34" x14ac:dyDescent="0.35">
      <c r="E76" s="8" t="s">
        <v>123</v>
      </c>
      <c r="F76" s="240" t="s">
        <v>124</v>
      </c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247"/>
      <c r="AD76" s="6" t="s">
        <v>95</v>
      </c>
      <c r="AF76" s="247"/>
      <c r="AG76" s="6" t="s">
        <v>96</v>
      </c>
    </row>
    <row r="77" spans="1:34" x14ac:dyDescent="0.35">
      <c r="E77" s="8" t="s">
        <v>125</v>
      </c>
      <c r="F77" s="240" t="s">
        <v>126</v>
      </c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248"/>
      <c r="AD77" s="6" t="s">
        <v>95</v>
      </c>
      <c r="AF77" s="248"/>
      <c r="AG77" s="6" t="s">
        <v>96</v>
      </c>
    </row>
    <row r="78" spans="1:34" ht="23.25" customHeight="1" x14ac:dyDescent="0.35">
      <c r="A78" s="29"/>
      <c r="B78" s="6"/>
      <c r="E78" s="297" t="s">
        <v>127</v>
      </c>
      <c r="AB78" s="218"/>
      <c r="AC78" s="336"/>
      <c r="AD78" s="6" t="s">
        <v>95</v>
      </c>
      <c r="AF78" s="248"/>
      <c r="AG78" s="6" t="s">
        <v>96</v>
      </c>
    </row>
    <row r="79" spans="1:34" ht="25.5" customHeight="1" x14ac:dyDescent="0.35">
      <c r="E79" s="296" t="s">
        <v>128</v>
      </c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</row>
    <row r="80" spans="1:34" x14ac:dyDescent="0.35">
      <c r="E80" s="8" t="s">
        <v>129</v>
      </c>
      <c r="F80" s="240" t="s">
        <v>130</v>
      </c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C80" s="247"/>
      <c r="AD80" s="6" t="s">
        <v>95</v>
      </c>
      <c r="AF80" s="247"/>
      <c r="AG80" s="6" t="s">
        <v>96</v>
      </c>
    </row>
    <row r="81" spans="1:45" x14ac:dyDescent="0.35">
      <c r="E81" s="8"/>
      <c r="F81" s="240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</row>
    <row r="82" spans="1:45" ht="23.25" customHeight="1" x14ac:dyDescent="0.35">
      <c r="D82" s="434" t="s">
        <v>131</v>
      </c>
      <c r="E82" s="434"/>
      <c r="F82" s="434"/>
      <c r="G82" s="434"/>
      <c r="H82" s="434"/>
      <c r="I82" s="434"/>
      <c r="J82" s="434"/>
      <c r="K82" s="434"/>
      <c r="L82" s="434"/>
      <c r="M82" s="434"/>
      <c r="N82" s="434"/>
      <c r="O82" s="434"/>
      <c r="P82" s="434"/>
      <c r="Q82" s="434"/>
      <c r="R82" s="434"/>
      <c r="S82" s="434"/>
      <c r="T82" s="434"/>
      <c r="U82" s="434"/>
      <c r="V82" s="434"/>
      <c r="W82" s="434"/>
      <c r="X82" s="434"/>
      <c r="Y82" s="434"/>
      <c r="Z82" s="434"/>
      <c r="AA82" s="434"/>
      <c r="AB82" s="434"/>
      <c r="AC82" s="247"/>
      <c r="AD82" s="6" t="s">
        <v>95</v>
      </c>
      <c r="AF82" s="247"/>
      <c r="AG82" s="6" t="s">
        <v>96</v>
      </c>
    </row>
    <row r="83" spans="1:45" s="22" customFormat="1" x14ac:dyDescent="0.25">
      <c r="A83" s="21"/>
      <c r="B83" s="20"/>
      <c r="D83" s="435" t="s">
        <v>132</v>
      </c>
      <c r="E83" s="435"/>
      <c r="F83" s="435"/>
      <c r="G83" s="435"/>
      <c r="H83" s="435"/>
      <c r="I83" s="435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435"/>
      <c r="U83" s="435"/>
      <c r="V83" s="435"/>
      <c r="W83" s="435"/>
      <c r="X83" s="435"/>
      <c r="Y83" s="435"/>
      <c r="Z83" s="435"/>
      <c r="AA83" s="435"/>
      <c r="AB83" s="435"/>
    </row>
    <row r="84" spans="1:45" s="22" customFormat="1" x14ac:dyDescent="0.25">
      <c r="A84" s="21"/>
      <c r="B84" s="20"/>
      <c r="E84" s="20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3"/>
      <c r="Z84" s="23"/>
      <c r="AA84" s="23"/>
      <c r="AB84" s="23"/>
    </row>
    <row r="85" spans="1:45" s="22" customFormat="1" x14ac:dyDescent="0.35">
      <c r="A85" s="21"/>
      <c r="B85" s="20"/>
      <c r="D85" s="435" t="s">
        <v>133</v>
      </c>
      <c r="E85" s="435"/>
      <c r="F85" s="435"/>
      <c r="G85" s="435"/>
      <c r="H85" s="435"/>
      <c r="I85" s="435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435"/>
      <c r="U85" s="435"/>
      <c r="V85" s="435"/>
      <c r="W85" s="435"/>
      <c r="X85" s="435"/>
      <c r="Y85" s="435"/>
      <c r="Z85" s="435"/>
      <c r="AA85" s="435"/>
      <c r="AB85" s="435"/>
      <c r="AC85" s="247"/>
      <c r="AD85" s="6" t="s">
        <v>95</v>
      </c>
      <c r="AE85" s="6"/>
      <c r="AF85" s="247"/>
      <c r="AG85" s="6" t="s">
        <v>96</v>
      </c>
    </row>
    <row r="86" spans="1:45" s="22" customFormat="1" x14ac:dyDescent="0.25">
      <c r="A86" s="21"/>
      <c r="B86" s="20"/>
      <c r="D86" s="435" t="s">
        <v>134</v>
      </c>
      <c r="E86" s="435"/>
      <c r="F86" s="435"/>
      <c r="G86" s="435"/>
      <c r="H86" s="435"/>
      <c r="I86" s="435"/>
      <c r="J86" s="435"/>
      <c r="K86" s="435"/>
      <c r="L86" s="435"/>
      <c r="M86" s="435"/>
      <c r="N86" s="435"/>
      <c r="O86" s="435"/>
      <c r="P86" s="435"/>
      <c r="Q86" s="435"/>
      <c r="R86" s="435"/>
      <c r="S86" s="435"/>
      <c r="T86" s="435"/>
      <c r="U86" s="435"/>
      <c r="V86" s="435"/>
      <c r="W86" s="435"/>
      <c r="X86" s="435"/>
      <c r="Y86" s="435"/>
      <c r="Z86" s="435"/>
      <c r="AA86" s="435"/>
      <c r="AB86" s="307"/>
    </row>
    <row r="87" spans="1:45" s="22" customFormat="1" ht="24" thickBot="1" x14ac:dyDescent="0.4">
      <c r="A87" s="21"/>
      <c r="B87" s="20"/>
      <c r="E87" s="6" t="s">
        <v>135</v>
      </c>
    </row>
    <row r="88" spans="1:45" ht="30" customHeight="1" x14ac:dyDescent="0.35">
      <c r="A88" s="300" t="s">
        <v>110</v>
      </c>
      <c r="B88" s="308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309"/>
      <c r="AG88" s="426">
        <v>2</v>
      </c>
      <c r="AH88" s="426"/>
    </row>
    <row r="89" spans="1:45" ht="30" customHeight="1" thickBot="1" x14ac:dyDescent="0.4">
      <c r="A89" s="427" t="s">
        <v>111</v>
      </c>
      <c r="B89" s="427"/>
      <c r="C89" s="427"/>
      <c r="D89" s="427"/>
      <c r="E89" s="427"/>
      <c r="F89" s="427"/>
      <c r="G89" s="427"/>
      <c r="H89" s="427"/>
      <c r="I89" s="427"/>
      <c r="J89" s="427"/>
      <c r="K89" s="427"/>
      <c r="L89" s="427"/>
      <c r="M89" s="427"/>
      <c r="N89" s="427"/>
      <c r="O89" s="427"/>
      <c r="P89" s="427"/>
      <c r="Q89" s="427"/>
      <c r="R89" s="427"/>
      <c r="S89" s="427"/>
      <c r="T89" s="427"/>
      <c r="U89" s="427"/>
      <c r="V89" s="427"/>
      <c r="W89" s="427"/>
      <c r="X89" s="301"/>
      <c r="Y89" s="301"/>
      <c r="Z89" s="301"/>
      <c r="AA89" s="301"/>
      <c r="AB89" s="301"/>
      <c r="AC89" s="301"/>
      <c r="AD89" s="301"/>
      <c r="AE89" s="301"/>
      <c r="AF89" s="301"/>
      <c r="AG89" s="301"/>
      <c r="AH89" s="301"/>
    </row>
    <row r="90" spans="1:45" ht="9" customHeight="1" x14ac:dyDescent="0.35">
      <c r="A90" s="24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</row>
    <row r="91" spans="1:45" x14ac:dyDescent="0.35">
      <c r="A91" s="1" t="s">
        <v>136</v>
      </c>
    </row>
    <row r="92" spans="1:45" ht="9" customHeight="1" x14ac:dyDescent="0.35">
      <c r="A92" s="13"/>
      <c r="B92" s="1"/>
    </row>
    <row r="93" spans="1:45" x14ac:dyDescent="0.35">
      <c r="H93" s="27" t="s">
        <v>137</v>
      </c>
      <c r="I93" s="413"/>
      <c r="J93" s="413"/>
      <c r="K93" s="413"/>
      <c r="L93" s="413"/>
      <c r="M93" s="413"/>
      <c r="N93" s="413"/>
      <c r="O93" s="413"/>
      <c r="P93" s="413"/>
      <c r="Q93" s="413"/>
      <c r="R93" s="413"/>
      <c r="S93" s="413"/>
      <c r="T93" s="413"/>
      <c r="U93" s="413"/>
      <c r="V93" s="413"/>
      <c r="W93" s="413"/>
      <c r="X93" s="413"/>
      <c r="Y93" s="413"/>
      <c r="Z93" s="413"/>
      <c r="AA93" s="413"/>
      <c r="AB93" s="413"/>
      <c r="AC93" s="413"/>
      <c r="AD93" s="413"/>
      <c r="AE93" s="413"/>
      <c r="AF93" s="413"/>
      <c r="AG93" s="413"/>
      <c r="AS93" s="6" t="s">
        <v>138</v>
      </c>
    </row>
    <row r="94" spans="1:45" ht="18.75" customHeight="1" x14ac:dyDescent="0.35">
      <c r="H94" s="305" t="s">
        <v>139</v>
      </c>
      <c r="I94" s="425" t="s">
        <v>140</v>
      </c>
      <c r="J94" s="425"/>
      <c r="K94" s="425"/>
      <c r="L94" s="425"/>
      <c r="M94" s="425"/>
      <c r="N94" s="425"/>
      <c r="O94" s="425"/>
      <c r="P94" s="425"/>
      <c r="Q94" s="425"/>
      <c r="R94" s="425"/>
      <c r="S94" s="425"/>
      <c r="T94" s="425"/>
      <c r="U94" s="425"/>
      <c r="V94" s="425"/>
      <c r="W94" s="425"/>
      <c r="X94" s="425"/>
      <c r="Y94" s="425"/>
      <c r="Z94" s="425"/>
      <c r="AA94" s="425"/>
      <c r="AB94" s="425"/>
      <c r="AC94" s="425"/>
      <c r="AD94" s="425"/>
      <c r="AE94" s="425"/>
      <c r="AF94" s="425"/>
      <c r="AG94" s="425"/>
    </row>
    <row r="95" spans="1:45" x14ac:dyDescent="0.35">
      <c r="I95" s="413"/>
      <c r="J95" s="413"/>
      <c r="K95" s="413"/>
      <c r="L95" s="413"/>
      <c r="M95" s="413"/>
      <c r="N95" s="413"/>
      <c r="O95" s="413"/>
      <c r="P95" s="413"/>
      <c r="Q95" s="413"/>
      <c r="R95" s="413"/>
      <c r="S95" s="413"/>
      <c r="T95" s="413"/>
      <c r="U95" s="413"/>
      <c r="V95" s="413"/>
      <c r="W95" s="413"/>
      <c r="X95" s="413"/>
      <c r="Y95" s="413"/>
      <c r="Z95" s="413"/>
      <c r="AA95" s="413"/>
      <c r="AB95" s="413"/>
      <c r="AC95" s="413"/>
      <c r="AD95" s="413"/>
      <c r="AE95" s="413"/>
      <c r="AF95" s="413"/>
      <c r="AG95" s="413"/>
    </row>
    <row r="96" spans="1:45" ht="18.75" customHeight="1" x14ac:dyDescent="0.35">
      <c r="I96" s="425" t="s">
        <v>115</v>
      </c>
      <c r="J96" s="425"/>
      <c r="K96" s="425"/>
      <c r="L96" s="425"/>
      <c r="M96" s="425"/>
      <c r="N96" s="425"/>
      <c r="O96" s="425"/>
      <c r="P96" s="425"/>
      <c r="Q96" s="425"/>
      <c r="R96" s="425"/>
      <c r="S96" s="425"/>
      <c r="T96" s="425"/>
      <c r="U96" s="425"/>
      <c r="V96" s="425"/>
      <c r="W96" s="425"/>
      <c r="X96" s="425"/>
      <c r="Y96" s="425"/>
      <c r="Z96" s="425"/>
      <c r="AA96" s="425"/>
      <c r="AB96" s="425"/>
      <c r="AC96" s="425"/>
      <c r="AD96" s="425"/>
      <c r="AE96" s="425"/>
      <c r="AF96" s="425"/>
      <c r="AG96" s="425"/>
    </row>
    <row r="97" spans="1:33" x14ac:dyDescent="0.35">
      <c r="I97" s="413"/>
      <c r="J97" s="413"/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  <c r="W97" s="413"/>
      <c r="X97" s="413"/>
      <c r="Y97" s="413"/>
      <c r="Z97" s="413"/>
      <c r="AA97" s="413"/>
      <c r="AB97" s="413"/>
      <c r="AC97" s="413"/>
      <c r="AD97" s="413"/>
      <c r="AE97" s="413"/>
      <c r="AF97" s="413"/>
      <c r="AG97" s="413"/>
    </row>
    <row r="98" spans="1:33" ht="18.75" customHeight="1" x14ac:dyDescent="0.35">
      <c r="I98" s="425" t="s">
        <v>117</v>
      </c>
      <c r="J98" s="425"/>
      <c r="K98" s="425"/>
      <c r="L98" s="425"/>
      <c r="M98" s="425"/>
      <c r="N98" s="425"/>
      <c r="O98" s="425"/>
      <c r="P98" s="425"/>
      <c r="Q98" s="425"/>
      <c r="R98" s="425"/>
      <c r="S98" s="425"/>
      <c r="T98" s="425"/>
      <c r="U98" s="425"/>
      <c r="V98" s="425"/>
      <c r="W98" s="425"/>
      <c r="X98" s="425"/>
      <c r="Y98" s="425"/>
      <c r="Z98" s="425"/>
      <c r="AA98" s="425"/>
      <c r="AB98" s="425"/>
      <c r="AC98" s="425"/>
      <c r="AD98" s="425"/>
      <c r="AE98" s="425"/>
      <c r="AF98" s="425"/>
      <c r="AG98" s="425"/>
    </row>
    <row r="99" spans="1:33" x14ac:dyDescent="0.35">
      <c r="I99" s="413"/>
      <c r="J99" s="413"/>
      <c r="K99" s="413"/>
      <c r="L99" s="413"/>
      <c r="M99" s="413"/>
      <c r="N99" s="413"/>
      <c r="O99" s="413"/>
      <c r="P99" s="413"/>
      <c r="Q99" s="413"/>
      <c r="R99" s="413"/>
      <c r="S99" s="413"/>
      <c r="T99" s="413"/>
      <c r="U99" s="413"/>
      <c r="V99" s="413"/>
      <c r="W99" s="413"/>
      <c r="X99" s="413"/>
      <c r="Y99" s="413"/>
      <c r="Z99" s="413"/>
      <c r="AA99" s="413"/>
      <c r="AB99" s="413"/>
      <c r="AC99" s="413"/>
      <c r="AD99" s="413"/>
      <c r="AE99" s="413"/>
      <c r="AF99" s="413"/>
      <c r="AG99" s="413"/>
    </row>
    <row r="100" spans="1:33" ht="18.75" customHeight="1" x14ac:dyDescent="0.35">
      <c r="I100" s="425" t="s">
        <v>118</v>
      </c>
      <c r="J100" s="425"/>
      <c r="K100" s="425"/>
      <c r="L100" s="425"/>
      <c r="M100" s="425"/>
      <c r="N100" s="425"/>
      <c r="O100" s="425"/>
      <c r="P100" s="425"/>
      <c r="Q100" s="425"/>
      <c r="R100" s="425"/>
      <c r="S100" s="425"/>
      <c r="T100" s="425"/>
      <c r="U100" s="425"/>
      <c r="V100" s="425"/>
      <c r="W100" s="425"/>
      <c r="X100" s="425"/>
      <c r="Y100" s="425"/>
      <c r="Z100" s="425"/>
      <c r="AA100" s="425"/>
      <c r="AB100" s="425"/>
      <c r="AC100" s="425"/>
      <c r="AD100" s="425"/>
      <c r="AE100" s="425"/>
      <c r="AF100" s="425"/>
      <c r="AG100" s="425"/>
    </row>
    <row r="101" spans="1:33" x14ac:dyDescent="0.35">
      <c r="I101" s="430"/>
      <c r="J101" s="430"/>
      <c r="K101" s="430"/>
      <c r="L101" s="430"/>
      <c r="M101" s="430"/>
      <c r="O101" s="436"/>
      <c r="P101" s="436"/>
      <c r="Q101" s="436"/>
      <c r="R101" s="436"/>
      <c r="S101" s="436"/>
      <c r="U101" s="420"/>
      <c r="V101" s="420"/>
      <c r="W101" s="420"/>
      <c r="X101" s="420"/>
      <c r="Y101" s="420"/>
      <c r="Z101" s="420"/>
      <c r="AA101" s="420"/>
      <c r="AB101" s="420"/>
      <c r="AC101" s="420"/>
      <c r="AD101" s="420"/>
      <c r="AE101" s="420"/>
      <c r="AF101" s="420"/>
      <c r="AG101" s="420"/>
    </row>
    <row r="102" spans="1:33" ht="18.75" customHeight="1" x14ac:dyDescent="0.35">
      <c r="I102" s="425" t="s">
        <v>119</v>
      </c>
      <c r="J102" s="425"/>
      <c r="K102" s="425"/>
      <c r="L102" s="425"/>
      <c r="M102" s="425"/>
      <c r="O102" s="428"/>
      <c r="P102" s="428"/>
      <c r="Q102" s="428"/>
      <c r="R102" s="428"/>
      <c r="S102" s="428"/>
      <c r="U102" s="425" t="s">
        <v>120</v>
      </c>
      <c r="V102" s="425"/>
      <c r="W102" s="425"/>
      <c r="X102" s="425"/>
      <c r="Y102" s="425"/>
      <c r="Z102" s="425"/>
      <c r="AA102" s="425"/>
      <c r="AB102" s="425"/>
      <c r="AC102" s="425"/>
      <c r="AD102" s="425"/>
      <c r="AE102" s="425"/>
      <c r="AF102" s="425"/>
      <c r="AG102" s="425"/>
    </row>
    <row r="103" spans="1:33" x14ac:dyDescent="0.35">
      <c r="N103" s="420"/>
      <c r="O103" s="420"/>
      <c r="P103" s="420"/>
      <c r="Q103" s="420"/>
      <c r="R103" s="420"/>
      <c r="S103" s="420"/>
      <c r="T103" s="420"/>
      <c r="U103" s="420"/>
      <c r="V103" s="420"/>
      <c r="W103" s="420"/>
      <c r="X103" s="420"/>
      <c r="Y103" s="420"/>
      <c r="Z103" s="420"/>
      <c r="AA103" s="420"/>
    </row>
    <row r="104" spans="1:33" ht="18.75" customHeight="1" x14ac:dyDescent="0.35">
      <c r="N104" s="425" t="s">
        <v>141</v>
      </c>
      <c r="O104" s="425"/>
      <c r="P104" s="425"/>
      <c r="Q104" s="425"/>
      <c r="R104" s="425"/>
      <c r="S104" s="425"/>
      <c r="T104" s="425"/>
      <c r="U104" s="425"/>
      <c r="V104" s="425"/>
      <c r="W104" s="425"/>
      <c r="X104" s="425"/>
      <c r="Y104" s="425"/>
      <c r="Z104" s="425"/>
      <c r="AA104" s="425"/>
    </row>
    <row r="105" spans="1:33" ht="9" customHeight="1" x14ac:dyDescent="0.35"/>
    <row r="106" spans="1:33" x14ac:dyDescent="0.35">
      <c r="A106" s="7" t="s">
        <v>142</v>
      </c>
    </row>
    <row r="107" spans="1:33" ht="9" customHeight="1" x14ac:dyDescent="0.35"/>
    <row r="108" spans="1:33" ht="46.5" customHeight="1" x14ac:dyDescent="0.35">
      <c r="A108" s="439" t="s">
        <v>143</v>
      </c>
      <c r="B108" s="439"/>
      <c r="C108" s="439"/>
      <c r="D108" s="439"/>
      <c r="E108" s="439"/>
      <c r="F108" s="439"/>
      <c r="G108" s="439"/>
      <c r="H108" s="439"/>
      <c r="I108" s="413"/>
      <c r="J108" s="413"/>
      <c r="K108" s="413"/>
      <c r="L108" s="413"/>
      <c r="M108" s="413"/>
      <c r="N108" s="413"/>
      <c r="O108" s="413"/>
      <c r="P108" s="413"/>
      <c r="Q108" s="413"/>
      <c r="R108" s="413"/>
      <c r="S108" s="413"/>
      <c r="T108" s="413"/>
      <c r="U108" s="413"/>
      <c r="V108" s="413"/>
      <c r="W108" s="413"/>
      <c r="X108" s="413"/>
      <c r="Y108" s="413"/>
      <c r="Z108" s="413"/>
      <c r="AA108" s="413"/>
      <c r="AB108" s="413"/>
      <c r="AC108" s="413"/>
      <c r="AD108" s="413"/>
      <c r="AE108" s="413"/>
      <c r="AF108" s="413"/>
      <c r="AG108" s="413"/>
    </row>
    <row r="109" spans="1:33" ht="18.75" customHeight="1" x14ac:dyDescent="0.35">
      <c r="A109" s="302"/>
      <c r="B109" s="303"/>
      <c r="C109" s="16"/>
      <c r="D109" s="16"/>
      <c r="E109" s="16"/>
      <c r="F109" s="16"/>
      <c r="G109" s="16"/>
      <c r="H109" s="304"/>
      <c r="I109" s="425" t="s">
        <v>144</v>
      </c>
      <c r="J109" s="425"/>
      <c r="K109" s="425"/>
      <c r="L109" s="425"/>
      <c r="M109" s="425"/>
      <c r="N109" s="425"/>
      <c r="O109" s="425"/>
      <c r="P109" s="425"/>
      <c r="Q109" s="425"/>
      <c r="R109" s="425"/>
      <c r="S109" s="425"/>
      <c r="T109" s="425"/>
      <c r="U109" s="425"/>
      <c r="V109" s="425"/>
      <c r="W109" s="425"/>
      <c r="X109" s="425"/>
      <c r="Y109" s="425"/>
      <c r="Z109" s="425"/>
      <c r="AA109" s="425"/>
      <c r="AB109" s="425"/>
      <c r="AC109" s="425"/>
      <c r="AD109" s="425"/>
      <c r="AE109" s="425"/>
      <c r="AF109" s="425"/>
      <c r="AG109" s="425"/>
    </row>
    <row r="110" spans="1:33" x14ac:dyDescent="0.35">
      <c r="A110" s="302"/>
      <c r="C110" s="16"/>
      <c r="E110" s="16"/>
      <c r="F110" s="16"/>
      <c r="G110" s="16"/>
      <c r="H110" s="304"/>
      <c r="I110" s="413"/>
      <c r="J110" s="413"/>
      <c r="K110" s="413"/>
      <c r="L110" s="413"/>
      <c r="M110" s="413"/>
      <c r="N110" s="413"/>
      <c r="O110" s="413"/>
      <c r="P110" s="413"/>
      <c r="Q110" s="413"/>
      <c r="R110" s="413"/>
      <c r="S110" s="413"/>
      <c r="T110" s="413"/>
      <c r="U110" s="413"/>
      <c r="V110" s="413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</row>
    <row r="111" spans="1:33" ht="18.75" customHeight="1" x14ac:dyDescent="0.35">
      <c r="I111" s="425" t="s">
        <v>115</v>
      </c>
      <c r="J111" s="425"/>
      <c r="K111" s="425"/>
      <c r="L111" s="425"/>
      <c r="M111" s="425"/>
      <c r="N111" s="425"/>
      <c r="O111" s="425"/>
      <c r="P111" s="425"/>
      <c r="Q111" s="425"/>
      <c r="R111" s="425"/>
      <c r="S111" s="425"/>
      <c r="T111" s="425"/>
      <c r="U111" s="425"/>
      <c r="V111" s="425"/>
      <c r="W111" s="425"/>
      <c r="X111" s="425"/>
      <c r="Y111" s="425"/>
      <c r="Z111" s="425"/>
      <c r="AA111" s="425"/>
      <c r="AB111" s="425"/>
      <c r="AC111" s="425"/>
      <c r="AD111" s="425"/>
      <c r="AE111" s="425"/>
      <c r="AF111" s="425"/>
      <c r="AG111" s="425"/>
    </row>
    <row r="112" spans="1:33" x14ac:dyDescent="0.35">
      <c r="I112" s="430"/>
      <c r="J112" s="430"/>
      <c r="K112" s="430"/>
      <c r="L112" s="430"/>
      <c r="M112" s="430"/>
      <c r="O112" s="431"/>
      <c r="P112" s="431"/>
      <c r="Q112" s="431"/>
      <c r="R112" s="431"/>
      <c r="S112" s="431"/>
      <c r="U112" s="420"/>
      <c r="V112" s="420"/>
      <c r="W112" s="420"/>
      <c r="X112" s="420"/>
      <c r="Y112" s="420"/>
      <c r="Z112" s="420"/>
      <c r="AA112" s="420"/>
      <c r="AB112" s="420"/>
      <c r="AC112" s="420"/>
      <c r="AD112" s="420"/>
      <c r="AE112" s="420"/>
      <c r="AF112" s="420"/>
      <c r="AG112" s="420"/>
    </row>
    <row r="113" spans="1:33" ht="18.75" customHeight="1" x14ac:dyDescent="0.35">
      <c r="I113" s="425" t="s">
        <v>119</v>
      </c>
      <c r="J113" s="425"/>
      <c r="K113" s="425"/>
      <c r="L113" s="425"/>
      <c r="M113" s="425"/>
      <c r="O113" s="428"/>
      <c r="P113" s="428"/>
      <c r="Q113" s="428"/>
      <c r="R113" s="428"/>
      <c r="S113" s="428"/>
      <c r="U113" s="425" t="s">
        <v>120</v>
      </c>
      <c r="V113" s="425"/>
      <c r="W113" s="425"/>
      <c r="X113" s="425"/>
      <c r="Y113" s="425"/>
      <c r="Z113" s="425"/>
      <c r="AA113" s="425"/>
      <c r="AB113" s="425"/>
      <c r="AC113" s="425"/>
      <c r="AD113" s="425"/>
      <c r="AE113" s="425"/>
      <c r="AF113" s="425"/>
      <c r="AG113" s="425"/>
    </row>
    <row r="114" spans="1:33" x14ac:dyDescent="0.35">
      <c r="I114" s="437">
        <v>0</v>
      </c>
      <c r="J114" s="437"/>
      <c r="K114" s="437"/>
      <c r="L114" s="437"/>
      <c r="M114" s="437"/>
      <c r="N114" s="437"/>
      <c r="O114" s="437"/>
      <c r="U114" s="438"/>
      <c r="V114" s="438"/>
      <c r="W114" s="438"/>
      <c r="X114" s="438"/>
      <c r="Y114" s="438"/>
      <c r="Z114" s="438"/>
      <c r="AA114" s="438"/>
      <c r="AB114" s="438"/>
      <c r="AC114" s="438"/>
      <c r="AD114" s="438"/>
      <c r="AE114" s="438"/>
      <c r="AF114" s="438"/>
      <c r="AG114" s="438"/>
    </row>
    <row r="115" spans="1:33" x14ac:dyDescent="0.35">
      <c r="I115" s="428" t="s">
        <v>145</v>
      </c>
      <c r="J115" s="428"/>
      <c r="K115" s="428"/>
      <c r="L115" s="428"/>
      <c r="M115" s="428"/>
      <c r="N115" s="428"/>
      <c r="O115" s="428"/>
      <c r="P115" s="428"/>
      <c r="Q115" s="428"/>
      <c r="R115" s="428"/>
      <c r="S115" s="428"/>
      <c r="U115" s="428"/>
      <c r="V115" s="428"/>
      <c r="W115" s="428"/>
      <c r="X115" s="428"/>
      <c r="Y115" s="428"/>
      <c r="Z115" s="428"/>
      <c r="AA115" s="428"/>
      <c r="AB115" s="428"/>
      <c r="AC115" s="428"/>
      <c r="AD115" s="428"/>
      <c r="AE115" s="428"/>
      <c r="AF115" s="428"/>
      <c r="AG115" s="428"/>
    </row>
    <row r="116" spans="1:33" ht="9" customHeight="1" x14ac:dyDescent="0.35"/>
    <row r="117" spans="1:33" x14ac:dyDescent="0.35">
      <c r="H117" s="27" t="s">
        <v>146</v>
      </c>
      <c r="I117" s="413"/>
      <c r="J117" s="413"/>
      <c r="K117" s="413"/>
      <c r="L117" s="413"/>
      <c r="M117" s="413"/>
      <c r="N117" s="413"/>
      <c r="O117" s="413"/>
      <c r="P117" s="413"/>
      <c r="Q117" s="413"/>
      <c r="R117" s="413"/>
      <c r="S117" s="413"/>
      <c r="T117" s="413"/>
      <c r="U117" s="413"/>
      <c r="V117" s="413"/>
      <c r="W117" s="413"/>
      <c r="X117" s="413"/>
      <c r="Y117" s="413"/>
      <c r="Z117" s="413"/>
      <c r="AA117" s="413"/>
      <c r="AB117" s="413"/>
      <c r="AC117" s="413"/>
      <c r="AD117" s="413"/>
      <c r="AE117" s="413"/>
      <c r="AF117" s="413"/>
      <c r="AG117" s="413"/>
    </row>
    <row r="118" spans="1:33" ht="18.75" customHeight="1" x14ac:dyDescent="0.35">
      <c r="A118" s="302"/>
      <c r="B118" s="303"/>
      <c r="C118" s="16"/>
      <c r="D118" s="16"/>
      <c r="E118" s="16"/>
      <c r="F118" s="16"/>
      <c r="G118" s="16"/>
      <c r="H118" s="304"/>
      <c r="I118" s="425" t="s">
        <v>144</v>
      </c>
      <c r="J118" s="425"/>
      <c r="K118" s="425"/>
      <c r="L118" s="425"/>
      <c r="M118" s="425"/>
      <c r="N118" s="425"/>
      <c r="O118" s="425"/>
      <c r="P118" s="425"/>
      <c r="Q118" s="425"/>
      <c r="R118" s="425"/>
      <c r="S118" s="425"/>
      <c r="T118" s="425"/>
      <c r="U118" s="425"/>
      <c r="V118" s="425"/>
      <c r="W118" s="425"/>
      <c r="X118" s="425"/>
      <c r="Y118" s="425"/>
      <c r="Z118" s="425"/>
      <c r="AA118" s="425"/>
      <c r="AB118" s="425"/>
      <c r="AC118" s="425"/>
      <c r="AD118" s="425"/>
      <c r="AE118" s="425"/>
      <c r="AF118" s="425"/>
      <c r="AG118" s="425"/>
    </row>
    <row r="119" spans="1:33" x14ac:dyDescent="0.35">
      <c r="A119" s="302"/>
      <c r="C119" s="16"/>
      <c r="E119" s="16"/>
      <c r="F119" s="16"/>
      <c r="G119" s="16"/>
      <c r="H119" s="304"/>
      <c r="I119" s="413"/>
      <c r="J119" s="413"/>
      <c r="K119" s="413"/>
      <c r="L119" s="413"/>
      <c r="M119" s="413"/>
      <c r="N119" s="413"/>
      <c r="O119" s="413"/>
      <c r="P119" s="413"/>
      <c r="Q119" s="413"/>
      <c r="R119" s="413"/>
      <c r="S119" s="413"/>
      <c r="T119" s="413"/>
      <c r="U119" s="413"/>
      <c r="V119" s="413"/>
      <c r="W119" s="413"/>
      <c r="X119" s="413"/>
      <c r="Y119" s="413"/>
      <c r="Z119" s="413"/>
      <c r="AA119" s="413"/>
      <c r="AB119" s="413"/>
      <c r="AC119" s="413"/>
      <c r="AD119" s="413"/>
      <c r="AE119" s="413"/>
      <c r="AF119" s="413"/>
      <c r="AG119" s="413"/>
    </row>
    <row r="120" spans="1:33" ht="18.75" customHeight="1" x14ac:dyDescent="0.35">
      <c r="I120" s="425" t="s">
        <v>115</v>
      </c>
      <c r="J120" s="425"/>
      <c r="K120" s="425"/>
      <c r="L120" s="425"/>
      <c r="M120" s="425"/>
      <c r="N120" s="425"/>
      <c r="O120" s="425"/>
      <c r="P120" s="425"/>
      <c r="Q120" s="425"/>
      <c r="R120" s="425"/>
      <c r="S120" s="425"/>
      <c r="T120" s="425"/>
      <c r="U120" s="425"/>
      <c r="V120" s="425"/>
      <c r="W120" s="425"/>
      <c r="X120" s="425"/>
      <c r="Y120" s="425"/>
      <c r="Z120" s="425"/>
      <c r="AA120" s="425"/>
      <c r="AB120" s="425"/>
      <c r="AC120" s="425"/>
      <c r="AD120" s="425"/>
      <c r="AE120" s="425"/>
      <c r="AF120" s="425"/>
      <c r="AG120" s="425"/>
    </row>
    <row r="121" spans="1:33" x14ac:dyDescent="0.35">
      <c r="I121" s="413"/>
      <c r="J121" s="413"/>
      <c r="K121" s="413"/>
      <c r="L121" s="413"/>
      <c r="M121" s="413"/>
      <c r="N121" s="413"/>
      <c r="O121" s="413"/>
      <c r="P121" s="413"/>
      <c r="Q121" s="413"/>
      <c r="R121" s="413"/>
      <c r="S121" s="413"/>
      <c r="T121" s="413"/>
      <c r="U121" s="413"/>
      <c r="V121" s="413"/>
      <c r="W121" s="413"/>
      <c r="X121" s="413"/>
      <c r="Y121" s="413"/>
      <c r="Z121" s="413"/>
      <c r="AA121" s="413"/>
      <c r="AB121" s="413"/>
      <c r="AC121" s="413"/>
      <c r="AD121" s="413"/>
      <c r="AE121" s="413"/>
      <c r="AF121" s="413"/>
      <c r="AG121" s="413"/>
    </row>
    <row r="122" spans="1:33" ht="18.75" customHeight="1" x14ac:dyDescent="0.35">
      <c r="I122" s="425" t="s">
        <v>117</v>
      </c>
      <c r="J122" s="425"/>
      <c r="K122" s="425"/>
      <c r="L122" s="425"/>
      <c r="M122" s="425"/>
      <c r="N122" s="425"/>
      <c r="O122" s="425"/>
      <c r="P122" s="425"/>
      <c r="Q122" s="425"/>
      <c r="R122" s="425"/>
      <c r="S122" s="425"/>
      <c r="T122" s="425"/>
      <c r="U122" s="425"/>
      <c r="V122" s="425"/>
      <c r="W122" s="425"/>
      <c r="X122" s="425"/>
      <c r="Y122" s="425"/>
      <c r="Z122" s="425"/>
      <c r="AA122" s="425"/>
      <c r="AB122" s="425"/>
      <c r="AC122" s="425"/>
      <c r="AD122" s="425"/>
      <c r="AE122" s="425"/>
      <c r="AF122" s="425"/>
      <c r="AG122" s="425"/>
    </row>
    <row r="123" spans="1:33" x14ac:dyDescent="0.35">
      <c r="I123" s="413"/>
      <c r="J123" s="413"/>
      <c r="K123" s="413"/>
      <c r="L123" s="413"/>
      <c r="M123" s="413"/>
      <c r="N123" s="413"/>
      <c r="O123" s="413"/>
      <c r="P123" s="413"/>
      <c r="Q123" s="413"/>
      <c r="R123" s="413"/>
      <c r="S123" s="413"/>
      <c r="T123" s="413"/>
      <c r="U123" s="413"/>
      <c r="V123" s="413"/>
      <c r="W123" s="413"/>
      <c r="X123" s="413"/>
      <c r="Y123" s="413"/>
      <c r="Z123" s="413"/>
      <c r="AA123" s="413"/>
      <c r="AB123" s="413"/>
      <c r="AC123" s="413"/>
      <c r="AD123" s="413"/>
      <c r="AE123" s="413"/>
      <c r="AF123" s="413"/>
      <c r="AG123" s="413"/>
    </row>
    <row r="124" spans="1:33" ht="18.75" customHeight="1" x14ac:dyDescent="0.35">
      <c r="I124" s="425" t="s">
        <v>118</v>
      </c>
      <c r="J124" s="425"/>
      <c r="K124" s="425"/>
      <c r="L124" s="425"/>
      <c r="M124" s="425"/>
      <c r="N124" s="425"/>
      <c r="O124" s="425"/>
      <c r="P124" s="425"/>
      <c r="Q124" s="425"/>
      <c r="R124" s="425"/>
      <c r="S124" s="425"/>
      <c r="T124" s="425"/>
      <c r="U124" s="425"/>
      <c r="V124" s="425"/>
      <c r="W124" s="425"/>
      <c r="X124" s="425"/>
      <c r="Y124" s="425"/>
      <c r="Z124" s="425"/>
      <c r="AA124" s="425"/>
      <c r="AB124" s="425"/>
      <c r="AC124" s="425"/>
      <c r="AD124" s="425"/>
      <c r="AE124" s="425"/>
      <c r="AF124" s="425"/>
      <c r="AG124" s="425"/>
    </row>
    <row r="125" spans="1:33" x14ac:dyDescent="0.35">
      <c r="I125" s="430"/>
      <c r="J125" s="430"/>
      <c r="K125" s="430"/>
      <c r="L125" s="430"/>
      <c r="M125" s="430"/>
      <c r="O125" s="431"/>
      <c r="P125" s="431"/>
      <c r="Q125" s="431"/>
      <c r="R125" s="431"/>
      <c r="S125" s="431"/>
      <c r="U125" s="420"/>
      <c r="V125" s="420"/>
      <c r="W125" s="420"/>
      <c r="X125" s="420"/>
      <c r="Y125" s="420"/>
      <c r="Z125" s="420"/>
      <c r="AA125" s="420"/>
      <c r="AB125" s="420"/>
      <c r="AC125" s="420"/>
      <c r="AD125" s="420"/>
      <c r="AE125" s="420"/>
      <c r="AF125" s="420"/>
      <c r="AG125" s="420"/>
    </row>
    <row r="126" spans="1:33" ht="18.75" customHeight="1" x14ac:dyDescent="0.35">
      <c r="I126" s="425" t="s">
        <v>119</v>
      </c>
      <c r="J126" s="425"/>
      <c r="K126" s="425"/>
      <c r="L126" s="425"/>
      <c r="M126" s="425"/>
      <c r="O126" s="428"/>
      <c r="P126" s="428"/>
      <c r="Q126" s="428"/>
      <c r="R126" s="428"/>
      <c r="S126" s="428"/>
      <c r="U126" s="425" t="s">
        <v>120</v>
      </c>
      <c r="V126" s="425"/>
      <c r="W126" s="425"/>
      <c r="X126" s="425"/>
      <c r="Y126" s="425"/>
      <c r="Z126" s="425"/>
      <c r="AA126" s="425"/>
      <c r="AB126" s="425"/>
      <c r="AC126" s="425"/>
      <c r="AD126" s="425"/>
      <c r="AE126" s="425"/>
      <c r="AF126" s="425"/>
      <c r="AG126" s="425"/>
    </row>
    <row r="127" spans="1:33" x14ac:dyDescent="0.35">
      <c r="I127" s="437">
        <v>0</v>
      </c>
      <c r="J127" s="437"/>
      <c r="K127" s="437"/>
      <c r="L127" s="437"/>
      <c r="M127" s="437"/>
      <c r="N127" s="437"/>
      <c r="O127" s="437"/>
      <c r="U127" s="438"/>
      <c r="V127" s="438"/>
      <c r="W127" s="438"/>
      <c r="X127" s="438"/>
      <c r="Y127" s="438"/>
      <c r="Z127" s="438"/>
      <c r="AA127" s="438"/>
      <c r="AB127" s="438"/>
      <c r="AC127" s="438"/>
      <c r="AD127" s="438"/>
      <c r="AE127" s="438"/>
      <c r="AF127" s="438"/>
      <c r="AG127" s="438"/>
    </row>
    <row r="128" spans="1:33" ht="18.75" customHeight="1" x14ac:dyDescent="0.35">
      <c r="I128" s="440" t="s">
        <v>145</v>
      </c>
      <c r="J128" s="440"/>
      <c r="K128" s="440"/>
      <c r="L128" s="440"/>
      <c r="M128" s="440"/>
      <c r="N128" s="440"/>
      <c r="O128" s="440"/>
      <c r="P128" s="440"/>
      <c r="Q128" s="440"/>
      <c r="R128" s="440"/>
      <c r="S128" s="440"/>
      <c r="U128" s="428"/>
      <c r="V128" s="428"/>
      <c r="W128" s="428"/>
      <c r="X128" s="428"/>
      <c r="Y128" s="428"/>
      <c r="Z128" s="428"/>
      <c r="AA128" s="428"/>
      <c r="AB128" s="428"/>
      <c r="AC128" s="428"/>
      <c r="AD128" s="428"/>
      <c r="AE128" s="428"/>
      <c r="AF128" s="428"/>
      <c r="AG128" s="428"/>
    </row>
    <row r="129" spans="1:34" x14ac:dyDescent="0.35"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U129" s="235"/>
      <c r="V129" s="235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5"/>
    </row>
    <row r="130" spans="1:34" x14ac:dyDescent="0.35">
      <c r="H130" s="27" t="s">
        <v>146</v>
      </c>
      <c r="I130" s="413"/>
      <c r="J130" s="413"/>
      <c r="K130" s="413"/>
      <c r="L130" s="413"/>
      <c r="M130" s="413"/>
      <c r="N130" s="413"/>
      <c r="O130" s="413"/>
      <c r="P130" s="413"/>
      <c r="Q130" s="413"/>
      <c r="R130" s="413"/>
      <c r="S130" s="413"/>
      <c r="T130" s="413"/>
      <c r="U130" s="413"/>
      <c r="V130" s="413"/>
      <c r="W130" s="413"/>
      <c r="X130" s="413"/>
      <c r="Y130" s="413"/>
      <c r="Z130" s="413"/>
      <c r="AA130" s="413"/>
      <c r="AB130" s="413"/>
      <c r="AC130" s="413"/>
      <c r="AD130" s="413"/>
      <c r="AE130" s="413"/>
      <c r="AF130" s="413"/>
      <c r="AG130" s="413"/>
    </row>
    <row r="131" spans="1:34" ht="18.75" customHeight="1" x14ac:dyDescent="0.35">
      <c r="A131" s="302"/>
      <c r="B131" s="303"/>
      <c r="C131" s="16"/>
      <c r="D131" s="16"/>
      <c r="E131" s="16"/>
      <c r="F131" s="16"/>
      <c r="G131" s="16"/>
      <c r="H131" s="304"/>
      <c r="I131" s="425" t="s">
        <v>144</v>
      </c>
      <c r="J131" s="425"/>
      <c r="K131" s="425"/>
      <c r="L131" s="425"/>
      <c r="M131" s="425"/>
      <c r="N131" s="425"/>
      <c r="O131" s="425"/>
      <c r="P131" s="425"/>
      <c r="Q131" s="425"/>
      <c r="R131" s="425"/>
      <c r="S131" s="425"/>
      <c r="T131" s="425"/>
      <c r="U131" s="425"/>
      <c r="V131" s="425"/>
      <c r="W131" s="425"/>
      <c r="X131" s="425"/>
      <c r="Y131" s="425"/>
      <c r="Z131" s="425"/>
      <c r="AA131" s="425"/>
      <c r="AB131" s="425"/>
      <c r="AC131" s="425"/>
      <c r="AD131" s="425"/>
      <c r="AE131" s="425"/>
      <c r="AF131" s="425"/>
      <c r="AG131" s="425"/>
    </row>
    <row r="132" spans="1:34" x14ac:dyDescent="0.35">
      <c r="A132" s="302"/>
      <c r="C132" s="16"/>
      <c r="E132" s="16"/>
      <c r="F132" s="16"/>
      <c r="G132" s="16"/>
      <c r="H132" s="304"/>
      <c r="I132" s="413"/>
      <c r="J132" s="413"/>
      <c r="K132" s="413"/>
      <c r="L132" s="413"/>
      <c r="M132" s="413"/>
      <c r="N132" s="413"/>
      <c r="O132" s="413"/>
      <c r="P132" s="413"/>
      <c r="Q132" s="413"/>
      <c r="R132" s="413"/>
      <c r="S132" s="413"/>
      <c r="T132" s="413"/>
      <c r="U132" s="413"/>
      <c r="V132" s="413"/>
      <c r="W132" s="413"/>
      <c r="X132" s="413"/>
      <c r="Y132" s="413"/>
      <c r="Z132" s="413"/>
      <c r="AA132" s="413"/>
      <c r="AB132" s="413"/>
      <c r="AC132" s="413"/>
      <c r="AD132" s="413"/>
      <c r="AE132" s="413"/>
      <c r="AF132" s="413"/>
      <c r="AG132" s="413"/>
    </row>
    <row r="133" spans="1:34" ht="18.75" customHeight="1" x14ac:dyDescent="0.35">
      <c r="I133" s="425" t="s">
        <v>115</v>
      </c>
      <c r="J133" s="425"/>
      <c r="K133" s="425"/>
      <c r="L133" s="425"/>
      <c r="M133" s="425"/>
      <c r="N133" s="425"/>
      <c r="O133" s="425"/>
      <c r="P133" s="425"/>
      <c r="Q133" s="425"/>
      <c r="R133" s="425"/>
      <c r="S133" s="425"/>
      <c r="T133" s="425"/>
      <c r="U133" s="425"/>
      <c r="V133" s="425"/>
      <c r="W133" s="425"/>
      <c r="X133" s="425"/>
      <c r="Y133" s="425"/>
      <c r="Z133" s="425"/>
      <c r="AA133" s="425"/>
      <c r="AB133" s="425"/>
      <c r="AC133" s="425"/>
      <c r="AD133" s="425"/>
      <c r="AE133" s="425"/>
      <c r="AF133" s="425"/>
      <c r="AG133" s="425"/>
    </row>
    <row r="134" spans="1:34" x14ac:dyDescent="0.35">
      <c r="I134" s="413"/>
      <c r="J134" s="413"/>
      <c r="K134" s="413"/>
      <c r="L134" s="413"/>
      <c r="M134" s="413"/>
      <c r="N134" s="413"/>
      <c r="O134" s="413"/>
      <c r="P134" s="413"/>
      <c r="Q134" s="413"/>
      <c r="R134" s="413"/>
      <c r="S134" s="413"/>
      <c r="T134" s="413"/>
      <c r="U134" s="413"/>
      <c r="V134" s="413"/>
      <c r="W134" s="413"/>
      <c r="X134" s="413"/>
      <c r="Y134" s="413"/>
      <c r="Z134" s="413"/>
      <c r="AA134" s="413"/>
      <c r="AB134" s="413"/>
      <c r="AC134" s="413"/>
      <c r="AD134" s="413"/>
      <c r="AE134" s="413"/>
      <c r="AF134" s="413"/>
      <c r="AG134" s="413"/>
    </row>
    <row r="135" spans="1:34" ht="18.75" customHeight="1" x14ac:dyDescent="0.35">
      <c r="I135" s="425" t="s">
        <v>117</v>
      </c>
      <c r="J135" s="425"/>
      <c r="K135" s="425"/>
      <c r="L135" s="425"/>
      <c r="M135" s="425"/>
      <c r="N135" s="425"/>
      <c r="O135" s="425"/>
      <c r="P135" s="425"/>
      <c r="Q135" s="425"/>
      <c r="R135" s="425"/>
      <c r="S135" s="425"/>
      <c r="T135" s="425"/>
      <c r="U135" s="425"/>
      <c r="V135" s="425"/>
      <c r="W135" s="425"/>
      <c r="X135" s="425"/>
      <c r="Y135" s="425"/>
      <c r="Z135" s="425"/>
      <c r="AA135" s="425"/>
      <c r="AB135" s="425"/>
      <c r="AC135" s="425"/>
      <c r="AD135" s="425"/>
      <c r="AE135" s="425"/>
      <c r="AF135" s="425"/>
      <c r="AG135" s="425"/>
    </row>
    <row r="136" spans="1:34" x14ac:dyDescent="0.35">
      <c r="I136" s="413"/>
      <c r="J136" s="413"/>
      <c r="K136" s="413"/>
      <c r="L136" s="413"/>
      <c r="M136" s="413"/>
      <c r="N136" s="413"/>
      <c r="O136" s="413"/>
      <c r="P136" s="413"/>
      <c r="Q136" s="413"/>
      <c r="R136" s="413"/>
      <c r="S136" s="413"/>
      <c r="T136" s="413"/>
      <c r="U136" s="413"/>
      <c r="V136" s="413"/>
      <c r="W136" s="413"/>
      <c r="X136" s="413"/>
      <c r="Y136" s="413"/>
      <c r="Z136" s="413"/>
      <c r="AA136" s="413"/>
      <c r="AB136" s="413"/>
      <c r="AC136" s="413"/>
      <c r="AD136" s="413"/>
      <c r="AE136" s="413"/>
      <c r="AF136" s="413"/>
      <c r="AG136" s="413"/>
    </row>
    <row r="137" spans="1:34" ht="18.75" customHeight="1" x14ac:dyDescent="0.35">
      <c r="I137" s="425" t="s">
        <v>118</v>
      </c>
      <c r="J137" s="425"/>
      <c r="K137" s="425"/>
      <c r="L137" s="425"/>
      <c r="M137" s="425"/>
      <c r="N137" s="425"/>
      <c r="O137" s="425"/>
      <c r="P137" s="425"/>
      <c r="Q137" s="425"/>
      <c r="R137" s="425"/>
      <c r="S137" s="425"/>
      <c r="T137" s="425"/>
      <c r="U137" s="425"/>
      <c r="V137" s="425"/>
      <c r="W137" s="425"/>
      <c r="X137" s="425"/>
      <c r="Y137" s="425"/>
      <c r="Z137" s="425"/>
      <c r="AA137" s="425"/>
      <c r="AB137" s="425"/>
      <c r="AC137" s="425"/>
      <c r="AD137" s="425"/>
      <c r="AE137" s="425"/>
      <c r="AF137" s="425"/>
      <c r="AG137" s="425"/>
    </row>
    <row r="138" spans="1:34" x14ac:dyDescent="0.35">
      <c r="I138" s="430"/>
      <c r="J138" s="430"/>
      <c r="K138" s="430"/>
      <c r="L138" s="430"/>
      <c r="M138" s="430"/>
      <c r="O138" s="431"/>
      <c r="P138" s="431"/>
      <c r="Q138" s="431"/>
      <c r="R138" s="431"/>
      <c r="S138" s="431"/>
      <c r="U138" s="420"/>
      <c r="V138" s="420"/>
      <c r="W138" s="420"/>
      <c r="X138" s="420"/>
      <c r="Y138" s="420"/>
      <c r="Z138" s="420"/>
      <c r="AA138" s="420"/>
      <c r="AB138" s="420"/>
      <c r="AC138" s="420"/>
      <c r="AD138" s="420"/>
      <c r="AE138" s="420"/>
      <c r="AF138" s="420"/>
      <c r="AG138" s="420"/>
    </row>
    <row r="139" spans="1:34" ht="18.75" customHeight="1" x14ac:dyDescent="0.35">
      <c r="I139" s="425" t="s">
        <v>119</v>
      </c>
      <c r="J139" s="425"/>
      <c r="K139" s="425"/>
      <c r="L139" s="425"/>
      <c r="M139" s="425"/>
      <c r="O139" s="428"/>
      <c r="P139" s="428"/>
      <c r="Q139" s="428"/>
      <c r="R139" s="428"/>
      <c r="S139" s="428"/>
      <c r="U139" s="425" t="s">
        <v>120</v>
      </c>
      <c r="V139" s="425"/>
      <c r="W139" s="425"/>
      <c r="X139" s="425"/>
      <c r="Y139" s="425"/>
      <c r="Z139" s="425"/>
      <c r="AA139" s="425"/>
      <c r="AB139" s="425"/>
      <c r="AC139" s="425"/>
      <c r="AD139" s="425"/>
      <c r="AE139" s="425"/>
      <c r="AF139" s="425"/>
      <c r="AG139" s="425"/>
    </row>
    <row r="140" spans="1:34" x14ac:dyDescent="0.35">
      <c r="I140" s="437">
        <v>0</v>
      </c>
      <c r="J140" s="437"/>
      <c r="K140" s="437"/>
      <c r="L140" s="437"/>
      <c r="M140" s="437"/>
      <c r="N140" s="437"/>
      <c r="O140" s="437"/>
      <c r="U140" s="438"/>
      <c r="V140" s="438"/>
      <c r="W140" s="438"/>
      <c r="X140" s="438"/>
      <c r="Y140" s="438"/>
      <c r="Z140" s="438"/>
      <c r="AA140" s="438"/>
      <c r="AB140" s="438"/>
      <c r="AC140" s="438"/>
      <c r="AD140" s="438"/>
      <c r="AE140" s="438"/>
      <c r="AF140" s="438"/>
      <c r="AG140" s="438"/>
    </row>
    <row r="141" spans="1:34" x14ac:dyDescent="0.35">
      <c r="I141" s="441" t="s">
        <v>145</v>
      </c>
      <c r="J141" s="441"/>
      <c r="K141" s="441"/>
      <c r="L141" s="441"/>
      <c r="M141" s="441"/>
      <c r="N141" s="441"/>
      <c r="O141" s="441"/>
      <c r="P141" s="441"/>
      <c r="Q141" s="441"/>
      <c r="R141" s="441"/>
      <c r="S141" s="441"/>
      <c r="U141" s="428"/>
      <c r="V141" s="428"/>
      <c r="W141" s="428"/>
      <c r="X141" s="428"/>
      <c r="Y141" s="428"/>
      <c r="Z141" s="428"/>
      <c r="AA141" s="428"/>
      <c r="AB141" s="428"/>
      <c r="AC141" s="428"/>
      <c r="AD141" s="428"/>
      <c r="AE141" s="428"/>
      <c r="AF141" s="428"/>
      <c r="AG141" s="428"/>
    </row>
    <row r="142" spans="1:34" ht="24" thickBot="1" x14ac:dyDescent="0.4">
      <c r="A142" s="310"/>
      <c r="B142" s="311"/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312"/>
      <c r="S142" s="312"/>
      <c r="T142" s="312"/>
      <c r="U142" s="312"/>
      <c r="V142" s="312"/>
      <c r="W142" s="312"/>
      <c r="X142" s="312"/>
      <c r="Y142" s="312"/>
      <c r="Z142" s="312"/>
      <c r="AA142" s="312"/>
      <c r="AB142" s="312"/>
      <c r="AC142" s="312"/>
      <c r="AD142" s="312"/>
      <c r="AE142" s="312"/>
      <c r="AF142" s="312"/>
      <c r="AG142" s="312"/>
      <c r="AH142" s="312"/>
    </row>
    <row r="143" spans="1:34" ht="30" customHeight="1" x14ac:dyDescent="0.35">
      <c r="A143" s="300" t="s">
        <v>110</v>
      </c>
      <c r="AG143" s="426">
        <v>3</v>
      </c>
      <c r="AH143" s="426"/>
    </row>
    <row r="144" spans="1:34" ht="30" customHeight="1" thickBot="1" x14ac:dyDescent="0.4">
      <c r="A144" s="427" t="s">
        <v>111</v>
      </c>
      <c r="B144" s="427"/>
      <c r="C144" s="427"/>
      <c r="D144" s="427"/>
      <c r="E144" s="427"/>
      <c r="F144" s="427"/>
      <c r="G144" s="427"/>
      <c r="H144" s="427"/>
      <c r="I144" s="427"/>
      <c r="J144" s="427"/>
      <c r="K144" s="427"/>
      <c r="L144" s="427"/>
      <c r="M144" s="427"/>
      <c r="N144" s="427"/>
      <c r="O144" s="427"/>
      <c r="P144" s="427"/>
      <c r="Q144" s="427"/>
      <c r="R144" s="427"/>
      <c r="S144" s="427"/>
      <c r="T144" s="427"/>
      <c r="U144" s="427"/>
      <c r="V144" s="427"/>
      <c r="W144" s="427"/>
      <c r="X144" s="301"/>
      <c r="Y144" s="301"/>
      <c r="Z144" s="301"/>
      <c r="AA144" s="301"/>
      <c r="AB144" s="301"/>
      <c r="AC144" s="301"/>
      <c r="AD144" s="301"/>
      <c r="AE144" s="301"/>
      <c r="AF144" s="301"/>
      <c r="AG144" s="301"/>
      <c r="AH144" s="301"/>
    </row>
    <row r="145" spans="1:33" ht="21.75" customHeight="1" x14ac:dyDescent="0.35">
      <c r="A145" s="24"/>
      <c r="B145" s="25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</row>
    <row r="146" spans="1:33" ht="21.75" customHeight="1" x14ac:dyDescent="0.35"/>
    <row r="147" spans="1:33" ht="21.75" customHeight="1" x14ac:dyDescent="0.35">
      <c r="H147" s="27" t="s">
        <v>147</v>
      </c>
      <c r="I147" s="413"/>
      <c r="J147" s="413"/>
      <c r="K147" s="413"/>
      <c r="L147" s="413"/>
      <c r="M147" s="413"/>
      <c r="N147" s="413"/>
      <c r="O147" s="413"/>
      <c r="P147" s="413"/>
      <c r="Q147" s="413"/>
      <c r="R147" s="413"/>
      <c r="S147" s="413"/>
      <c r="T147" s="413"/>
      <c r="U147" s="413"/>
      <c r="V147" s="413"/>
      <c r="W147" s="413"/>
      <c r="X147" s="413"/>
      <c r="Y147" s="413"/>
      <c r="Z147" s="413"/>
      <c r="AA147" s="413"/>
      <c r="AB147" s="413"/>
      <c r="AC147" s="413"/>
      <c r="AD147" s="413"/>
      <c r="AE147" s="413"/>
      <c r="AF147" s="413"/>
      <c r="AG147" s="413"/>
    </row>
    <row r="148" spans="1:33" ht="21.75" customHeight="1" x14ac:dyDescent="0.35">
      <c r="I148" s="425" t="s">
        <v>144</v>
      </c>
      <c r="J148" s="425"/>
      <c r="K148" s="425"/>
      <c r="L148" s="425"/>
      <c r="M148" s="425"/>
      <c r="N148" s="425"/>
      <c r="O148" s="425"/>
      <c r="P148" s="425"/>
      <c r="Q148" s="425"/>
      <c r="R148" s="425"/>
      <c r="S148" s="425"/>
      <c r="T148" s="425"/>
      <c r="U148" s="425"/>
      <c r="V148" s="425"/>
      <c r="W148" s="425"/>
      <c r="X148" s="425"/>
      <c r="Y148" s="425"/>
      <c r="Z148" s="425"/>
      <c r="AA148" s="425"/>
      <c r="AB148" s="425"/>
      <c r="AC148" s="425"/>
      <c r="AD148" s="425"/>
      <c r="AE148" s="425"/>
      <c r="AF148" s="425"/>
      <c r="AG148" s="425"/>
    </row>
    <row r="149" spans="1:33" ht="21.75" customHeight="1" x14ac:dyDescent="0.35">
      <c r="I149" s="413"/>
      <c r="J149" s="413"/>
      <c r="K149" s="413"/>
      <c r="L149" s="413"/>
      <c r="M149" s="413"/>
      <c r="N149" s="413"/>
      <c r="O149" s="413"/>
      <c r="P149" s="413"/>
      <c r="Q149" s="413"/>
      <c r="R149" s="413"/>
      <c r="S149" s="413"/>
      <c r="T149" s="413"/>
      <c r="U149" s="413"/>
      <c r="V149" s="413"/>
      <c r="W149" s="413"/>
      <c r="X149" s="413"/>
      <c r="Y149" s="413"/>
      <c r="Z149" s="413"/>
      <c r="AA149" s="413"/>
      <c r="AB149" s="413"/>
      <c r="AC149" s="413"/>
      <c r="AD149" s="413"/>
      <c r="AE149" s="413"/>
      <c r="AF149" s="413"/>
      <c r="AG149" s="413"/>
    </row>
    <row r="150" spans="1:33" ht="21.75" customHeight="1" x14ac:dyDescent="0.35">
      <c r="I150" s="425" t="s">
        <v>115</v>
      </c>
      <c r="J150" s="425"/>
      <c r="K150" s="425"/>
      <c r="L150" s="425"/>
      <c r="M150" s="425"/>
      <c r="N150" s="425"/>
      <c r="O150" s="425"/>
      <c r="P150" s="425"/>
      <c r="Q150" s="425"/>
      <c r="R150" s="425"/>
      <c r="S150" s="425"/>
      <c r="T150" s="425"/>
      <c r="U150" s="425"/>
      <c r="V150" s="425"/>
      <c r="W150" s="425"/>
      <c r="X150" s="425"/>
      <c r="Y150" s="425"/>
      <c r="Z150" s="425"/>
      <c r="AA150" s="425"/>
      <c r="AB150" s="425"/>
      <c r="AC150" s="425"/>
      <c r="AD150" s="425"/>
      <c r="AE150" s="425"/>
      <c r="AF150" s="425"/>
      <c r="AG150" s="425"/>
    </row>
    <row r="151" spans="1:33" ht="21.75" customHeight="1" x14ac:dyDescent="0.35">
      <c r="I151" s="413"/>
      <c r="J151" s="413"/>
      <c r="K151" s="413"/>
      <c r="L151" s="413"/>
      <c r="M151" s="413"/>
      <c r="N151" s="413"/>
      <c r="O151" s="413"/>
      <c r="P151" s="413"/>
      <c r="Q151" s="413"/>
      <c r="R151" s="413"/>
      <c r="S151" s="413"/>
      <c r="T151" s="413"/>
      <c r="U151" s="413"/>
      <c r="V151" s="413"/>
      <c r="W151" s="413"/>
      <c r="X151" s="413"/>
      <c r="Y151" s="413"/>
      <c r="Z151" s="413"/>
      <c r="AA151" s="413"/>
      <c r="AB151" s="413"/>
      <c r="AC151" s="413"/>
      <c r="AD151" s="413"/>
      <c r="AE151" s="413"/>
      <c r="AF151" s="413"/>
      <c r="AG151" s="413"/>
    </row>
    <row r="152" spans="1:33" ht="21.75" customHeight="1" x14ac:dyDescent="0.35">
      <c r="I152" s="425" t="s">
        <v>117</v>
      </c>
      <c r="J152" s="425"/>
      <c r="K152" s="425"/>
      <c r="L152" s="425"/>
      <c r="M152" s="425"/>
      <c r="N152" s="425"/>
      <c r="O152" s="425"/>
      <c r="P152" s="425"/>
      <c r="Q152" s="425"/>
      <c r="R152" s="425"/>
      <c r="S152" s="425"/>
      <c r="T152" s="425"/>
      <c r="U152" s="425"/>
      <c r="V152" s="425"/>
      <c r="W152" s="425"/>
      <c r="X152" s="425"/>
      <c r="Y152" s="425"/>
      <c r="Z152" s="425"/>
      <c r="AA152" s="425"/>
      <c r="AB152" s="425"/>
      <c r="AC152" s="425"/>
      <c r="AD152" s="425"/>
      <c r="AE152" s="425"/>
      <c r="AF152" s="425"/>
      <c r="AG152" s="425"/>
    </row>
    <row r="153" spans="1:33" ht="21.75" customHeight="1" x14ac:dyDescent="0.35">
      <c r="I153" s="413"/>
      <c r="J153" s="413"/>
      <c r="K153" s="413"/>
      <c r="L153" s="413"/>
      <c r="M153" s="413"/>
      <c r="N153" s="413"/>
      <c r="O153" s="413"/>
      <c r="P153" s="413"/>
      <c r="Q153" s="413"/>
      <c r="R153" s="413"/>
      <c r="S153" s="413"/>
      <c r="T153" s="413"/>
      <c r="U153" s="413"/>
      <c r="V153" s="413"/>
      <c r="W153" s="413"/>
      <c r="X153" s="413"/>
      <c r="Y153" s="413"/>
      <c r="Z153" s="413"/>
      <c r="AA153" s="413"/>
      <c r="AB153" s="413"/>
      <c r="AC153" s="413"/>
      <c r="AD153" s="413"/>
      <c r="AE153" s="413"/>
      <c r="AF153" s="413"/>
      <c r="AG153" s="413"/>
    </row>
    <row r="154" spans="1:33" ht="21.75" customHeight="1" x14ac:dyDescent="0.35">
      <c r="I154" s="425" t="s">
        <v>118</v>
      </c>
      <c r="J154" s="425"/>
      <c r="K154" s="425"/>
      <c r="L154" s="425"/>
      <c r="M154" s="425"/>
      <c r="N154" s="425"/>
      <c r="O154" s="425"/>
      <c r="P154" s="425"/>
      <c r="Q154" s="425"/>
      <c r="R154" s="425"/>
      <c r="S154" s="425"/>
      <c r="T154" s="425"/>
      <c r="U154" s="425"/>
      <c r="V154" s="425"/>
      <c r="W154" s="425"/>
      <c r="X154" s="425"/>
      <c r="Y154" s="425"/>
      <c r="Z154" s="425"/>
      <c r="AA154" s="425"/>
      <c r="AB154" s="425"/>
      <c r="AC154" s="425"/>
      <c r="AD154" s="425"/>
      <c r="AE154" s="425"/>
      <c r="AF154" s="425"/>
      <c r="AG154" s="425"/>
    </row>
    <row r="155" spans="1:33" ht="21.75" customHeight="1" x14ac:dyDescent="0.35">
      <c r="I155" s="430"/>
      <c r="J155" s="430"/>
      <c r="K155" s="430"/>
      <c r="L155" s="430"/>
      <c r="M155" s="430"/>
      <c r="O155" s="431"/>
      <c r="P155" s="431"/>
      <c r="Q155" s="431"/>
      <c r="R155" s="431"/>
      <c r="S155" s="431"/>
      <c r="U155" s="420"/>
      <c r="V155" s="420"/>
      <c r="W155" s="420"/>
      <c r="X155" s="420"/>
      <c r="Y155" s="420"/>
      <c r="Z155" s="420"/>
      <c r="AA155" s="420"/>
      <c r="AB155" s="420"/>
      <c r="AC155" s="420"/>
      <c r="AD155" s="420"/>
      <c r="AE155" s="420"/>
      <c r="AF155" s="420"/>
      <c r="AG155" s="420"/>
    </row>
    <row r="156" spans="1:33" ht="21.75" customHeight="1" x14ac:dyDescent="0.35">
      <c r="I156" s="425" t="s">
        <v>119</v>
      </c>
      <c r="J156" s="425"/>
      <c r="K156" s="425"/>
      <c r="L156" s="425"/>
      <c r="M156" s="425"/>
      <c r="O156" s="428"/>
      <c r="P156" s="428"/>
      <c r="Q156" s="428"/>
      <c r="R156" s="428"/>
      <c r="S156" s="428"/>
      <c r="U156" s="425" t="s">
        <v>148</v>
      </c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</row>
    <row r="157" spans="1:33" ht="21.75" customHeight="1" x14ac:dyDescent="0.35">
      <c r="N157" s="438"/>
      <c r="O157" s="438"/>
      <c r="P157" s="438"/>
      <c r="Q157" s="438"/>
      <c r="R157" s="438"/>
      <c r="S157" s="438"/>
      <c r="T157" s="438"/>
      <c r="U157" s="438"/>
      <c r="V157" s="438"/>
      <c r="W157" s="438"/>
      <c r="X157" s="438"/>
      <c r="Y157" s="438"/>
      <c r="Z157" s="438"/>
      <c r="AA157" s="438"/>
    </row>
    <row r="158" spans="1:33" ht="21.75" customHeight="1" x14ac:dyDescent="0.35">
      <c r="N158" s="428"/>
      <c r="O158" s="428"/>
      <c r="P158" s="428"/>
      <c r="Q158" s="428"/>
      <c r="R158" s="428"/>
      <c r="S158" s="428"/>
      <c r="T158" s="428"/>
      <c r="U158" s="428"/>
      <c r="V158" s="428"/>
      <c r="W158" s="428"/>
      <c r="X158" s="428"/>
      <c r="Y158" s="428"/>
      <c r="Z158" s="428"/>
      <c r="AA158" s="428"/>
    </row>
    <row r="159" spans="1:33" ht="21.75" customHeight="1" x14ac:dyDescent="0.35">
      <c r="I159" s="6" t="s">
        <v>149</v>
      </c>
      <c r="V159" s="252"/>
      <c r="W159" s="6" t="s">
        <v>95</v>
      </c>
      <c r="Y159" s="252"/>
      <c r="Z159" s="6" t="s">
        <v>96</v>
      </c>
    </row>
    <row r="160" spans="1:33" ht="21.75" customHeight="1" x14ac:dyDescent="0.35">
      <c r="I160" s="6" t="s">
        <v>150</v>
      </c>
      <c r="V160" s="252"/>
      <c r="W160" s="6" t="s">
        <v>95</v>
      </c>
      <c r="Y160" s="254"/>
      <c r="Z160" s="6" t="s">
        <v>96</v>
      </c>
    </row>
    <row r="161" spans="1:33" ht="21.75" customHeight="1" x14ac:dyDescent="0.35"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spans="1:33" ht="21.75" customHeight="1" x14ac:dyDescent="0.35">
      <c r="B162" s="6"/>
      <c r="I162" s="11" t="s">
        <v>151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3" ht="21.75" customHeight="1" x14ac:dyDescent="0.35">
      <c r="I163" s="11" t="s">
        <v>152</v>
      </c>
      <c r="J163" s="11"/>
      <c r="K163" s="11"/>
      <c r="L163" s="11"/>
      <c r="M163" s="11"/>
      <c r="N163" s="11"/>
      <c r="O163" s="11"/>
      <c r="R163" s="442"/>
      <c r="S163" s="442"/>
      <c r="T163" s="11" t="s">
        <v>95</v>
      </c>
      <c r="U163" s="11"/>
      <c r="V163" s="442"/>
      <c r="W163" s="442"/>
      <c r="X163" s="11" t="s">
        <v>96</v>
      </c>
    </row>
    <row r="164" spans="1:33" ht="21.75" customHeight="1" x14ac:dyDescent="0.35">
      <c r="I164" s="11"/>
      <c r="J164" s="11"/>
      <c r="K164" s="11"/>
      <c r="L164" s="11"/>
      <c r="M164" s="11"/>
      <c r="N164" s="11"/>
      <c r="O164" s="11"/>
      <c r="P164" s="11"/>
      <c r="Q164" s="11"/>
      <c r="Y164" s="11"/>
      <c r="Z164" s="11"/>
      <c r="AA164" s="11"/>
      <c r="AB164" s="11"/>
      <c r="AC164" s="11"/>
      <c r="AD164" s="11"/>
      <c r="AE164" s="11"/>
    </row>
    <row r="165" spans="1:33" ht="21.75" customHeight="1" x14ac:dyDescent="0.35">
      <c r="I165" s="11"/>
      <c r="J165" s="11"/>
      <c r="K165" s="11" t="s">
        <v>153</v>
      </c>
      <c r="L165" s="11"/>
      <c r="M165" s="11"/>
      <c r="N165" s="11" t="s">
        <v>154</v>
      </c>
      <c r="O165" s="11"/>
      <c r="P165" s="442"/>
      <c r="Q165" s="442"/>
      <c r="R165" s="442"/>
      <c r="S165" s="442"/>
      <c r="T165" s="442"/>
      <c r="U165" s="442"/>
      <c r="V165" s="442"/>
      <c r="W165" s="442"/>
      <c r="X165" s="442"/>
      <c r="Y165" s="442"/>
      <c r="Z165" s="442"/>
      <c r="AA165" s="442"/>
      <c r="AB165" s="442"/>
      <c r="AC165" s="442"/>
      <c r="AD165" s="442"/>
      <c r="AE165" s="442"/>
      <c r="AF165" s="442"/>
    </row>
    <row r="166" spans="1:33" ht="21.75" customHeight="1" x14ac:dyDescent="0.35">
      <c r="I166" s="11"/>
      <c r="J166" s="11"/>
      <c r="K166" s="11"/>
      <c r="L166" s="11"/>
      <c r="M166" s="11"/>
      <c r="N166" s="11" t="s">
        <v>155</v>
      </c>
      <c r="O166" s="11"/>
      <c r="P166" s="11"/>
      <c r="Q166" s="11"/>
      <c r="R166" s="443"/>
      <c r="S166" s="443"/>
      <c r="T166" s="443"/>
      <c r="U166" s="443"/>
      <c r="V166" s="443"/>
      <c r="W166" s="443"/>
      <c r="X166" s="443"/>
      <c r="Y166" s="443"/>
      <c r="Z166" s="443"/>
      <c r="AA166" s="443"/>
      <c r="AB166" s="443"/>
      <c r="AC166" s="443"/>
      <c r="AD166" s="443"/>
      <c r="AE166" s="443"/>
      <c r="AF166" s="443"/>
    </row>
    <row r="167" spans="1:33" ht="21.75" customHeight="1" x14ac:dyDescent="0.35"/>
    <row r="168" spans="1:33" ht="21.75" customHeight="1" x14ac:dyDescent="0.35">
      <c r="H168" s="27" t="s">
        <v>156</v>
      </c>
    </row>
    <row r="169" spans="1:33" ht="21.75" customHeight="1" x14ac:dyDescent="0.35">
      <c r="A169" s="439" t="s">
        <v>157</v>
      </c>
      <c r="B169" s="439"/>
      <c r="C169" s="439"/>
      <c r="D169" s="439"/>
      <c r="E169" s="439"/>
      <c r="F169" s="439"/>
      <c r="G169" s="439"/>
      <c r="H169" s="439"/>
      <c r="I169" s="413"/>
      <c r="J169" s="413"/>
      <c r="K169" s="413"/>
      <c r="L169" s="413"/>
      <c r="M169" s="413"/>
      <c r="N169" s="413"/>
      <c r="O169" s="413"/>
      <c r="P169" s="413"/>
      <c r="Q169" s="413"/>
      <c r="R169" s="413"/>
      <c r="S169" s="413"/>
      <c r="T169" s="413"/>
      <c r="U169" s="413"/>
      <c r="V169" s="413"/>
      <c r="W169" s="413"/>
      <c r="X169" s="413"/>
      <c r="Y169" s="413"/>
      <c r="Z169" s="413"/>
      <c r="AA169" s="413"/>
      <c r="AB169" s="413"/>
      <c r="AC169" s="413"/>
      <c r="AD169" s="413"/>
      <c r="AE169" s="413"/>
      <c r="AF169" s="413"/>
      <c r="AG169" s="413"/>
    </row>
    <row r="170" spans="1:33" ht="21.75" customHeight="1" x14ac:dyDescent="0.35">
      <c r="I170" s="425" t="s">
        <v>144</v>
      </c>
      <c r="J170" s="425"/>
      <c r="K170" s="425"/>
      <c r="L170" s="425"/>
      <c r="M170" s="425"/>
      <c r="N170" s="425"/>
      <c r="O170" s="425"/>
      <c r="P170" s="425"/>
      <c r="Q170" s="425"/>
      <c r="R170" s="425"/>
      <c r="S170" s="425"/>
      <c r="T170" s="425"/>
      <c r="U170" s="425"/>
      <c r="V170" s="425"/>
      <c r="W170" s="425"/>
      <c r="X170" s="425"/>
      <c r="Y170" s="425"/>
      <c r="Z170" s="425"/>
      <c r="AA170" s="425"/>
      <c r="AB170" s="425"/>
      <c r="AC170" s="425"/>
      <c r="AD170" s="425"/>
      <c r="AE170" s="425"/>
      <c r="AF170" s="425"/>
      <c r="AG170" s="425"/>
    </row>
    <row r="171" spans="1:33" ht="21.75" customHeight="1" x14ac:dyDescent="0.35">
      <c r="I171" s="413"/>
      <c r="J171" s="413"/>
      <c r="K171" s="413"/>
      <c r="L171" s="413"/>
      <c r="M171" s="413"/>
      <c r="N171" s="413"/>
      <c r="O171" s="413"/>
      <c r="P171" s="413"/>
      <c r="Q171" s="413"/>
      <c r="R171" s="413"/>
      <c r="S171" s="413"/>
      <c r="T171" s="413"/>
      <c r="U171" s="413"/>
      <c r="V171" s="413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</row>
    <row r="172" spans="1:33" ht="21.75" customHeight="1" x14ac:dyDescent="0.35">
      <c r="I172" s="425" t="s">
        <v>115</v>
      </c>
      <c r="J172" s="425"/>
      <c r="K172" s="425"/>
      <c r="L172" s="425"/>
      <c r="M172" s="425"/>
      <c r="N172" s="425"/>
      <c r="O172" s="425"/>
      <c r="P172" s="425"/>
      <c r="Q172" s="425"/>
      <c r="R172" s="425"/>
      <c r="S172" s="425"/>
      <c r="T172" s="425"/>
      <c r="U172" s="425"/>
      <c r="V172" s="425"/>
      <c r="W172" s="425"/>
      <c r="X172" s="425"/>
      <c r="Y172" s="425"/>
      <c r="Z172" s="425"/>
      <c r="AA172" s="425"/>
      <c r="AB172" s="425"/>
      <c r="AC172" s="425"/>
      <c r="AD172" s="425"/>
      <c r="AE172" s="425"/>
      <c r="AF172" s="425"/>
      <c r="AG172" s="425"/>
    </row>
    <row r="173" spans="1:33" ht="21.75" customHeight="1" x14ac:dyDescent="0.35">
      <c r="I173" s="413"/>
      <c r="J173" s="413"/>
      <c r="K173" s="413"/>
      <c r="L173" s="413"/>
      <c r="M173" s="413"/>
      <c r="N173" s="413"/>
      <c r="O173" s="413"/>
      <c r="P173" s="413"/>
      <c r="Q173" s="413"/>
      <c r="R173" s="413"/>
      <c r="S173" s="413"/>
      <c r="T173" s="413"/>
      <c r="U173" s="413"/>
      <c r="V173" s="413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</row>
    <row r="174" spans="1:33" ht="21.75" customHeight="1" x14ac:dyDescent="0.35">
      <c r="I174" s="425" t="s">
        <v>117</v>
      </c>
      <c r="J174" s="425"/>
      <c r="K174" s="425"/>
      <c r="L174" s="425"/>
      <c r="M174" s="425"/>
      <c r="N174" s="425"/>
      <c r="O174" s="425"/>
      <c r="P174" s="425"/>
      <c r="Q174" s="425"/>
      <c r="R174" s="425"/>
      <c r="S174" s="425"/>
      <c r="T174" s="425"/>
      <c r="U174" s="425"/>
      <c r="V174" s="425"/>
      <c r="W174" s="425"/>
      <c r="X174" s="425"/>
      <c r="Y174" s="425"/>
      <c r="Z174" s="425"/>
      <c r="AA174" s="425"/>
      <c r="AB174" s="425"/>
      <c r="AC174" s="425"/>
      <c r="AD174" s="425"/>
      <c r="AE174" s="425"/>
      <c r="AF174" s="425"/>
      <c r="AG174" s="425"/>
    </row>
    <row r="175" spans="1:33" ht="21.75" customHeight="1" x14ac:dyDescent="0.35">
      <c r="I175" s="413"/>
      <c r="J175" s="413"/>
      <c r="K175" s="413"/>
      <c r="L175" s="413"/>
      <c r="M175" s="413"/>
      <c r="N175" s="413"/>
      <c r="O175" s="413"/>
      <c r="P175" s="413"/>
      <c r="Q175" s="413"/>
      <c r="R175" s="413"/>
      <c r="S175" s="413"/>
      <c r="T175" s="413"/>
      <c r="U175" s="413"/>
      <c r="V175" s="413"/>
      <c r="W175" s="413"/>
      <c r="X175" s="413"/>
      <c r="Y175" s="413"/>
      <c r="Z175" s="413"/>
      <c r="AA175" s="413"/>
      <c r="AB175" s="413"/>
      <c r="AC175" s="413"/>
      <c r="AD175" s="413"/>
      <c r="AE175" s="413"/>
      <c r="AF175" s="413"/>
      <c r="AG175" s="413"/>
    </row>
    <row r="176" spans="1:33" ht="21.75" customHeight="1" x14ac:dyDescent="0.35">
      <c r="I176" s="425" t="s">
        <v>118</v>
      </c>
      <c r="J176" s="425"/>
      <c r="K176" s="425"/>
      <c r="L176" s="425"/>
      <c r="M176" s="425"/>
      <c r="N176" s="425"/>
      <c r="O176" s="425"/>
      <c r="P176" s="425"/>
      <c r="Q176" s="425"/>
      <c r="R176" s="425"/>
      <c r="S176" s="425"/>
      <c r="T176" s="425"/>
      <c r="U176" s="425"/>
      <c r="V176" s="425"/>
      <c r="W176" s="425"/>
      <c r="X176" s="425"/>
      <c r="Y176" s="425"/>
      <c r="Z176" s="425"/>
      <c r="AA176" s="425"/>
      <c r="AB176" s="425"/>
      <c r="AC176" s="425"/>
      <c r="AD176" s="425"/>
      <c r="AE176" s="425"/>
      <c r="AF176" s="425"/>
      <c r="AG176" s="425"/>
    </row>
    <row r="177" spans="1:34" ht="21.75" customHeight="1" x14ac:dyDescent="0.35">
      <c r="I177" s="430"/>
      <c r="J177" s="430"/>
      <c r="K177" s="430"/>
      <c r="L177" s="430"/>
      <c r="M177" s="430"/>
      <c r="O177" s="431"/>
      <c r="P177" s="431"/>
      <c r="Q177" s="431"/>
      <c r="R177" s="431"/>
      <c r="S177" s="431"/>
      <c r="U177" s="420"/>
      <c r="V177" s="420"/>
      <c r="W177" s="420"/>
      <c r="X177" s="420"/>
      <c r="Y177" s="420"/>
      <c r="Z177" s="420"/>
      <c r="AA177" s="420"/>
      <c r="AB177" s="420"/>
      <c r="AC177" s="420"/>
      <c r="AD177" s="420"/>
      <c r="AE177" s="420"/>
      <c r="AF177" s="420"/>
      <c r="AG177" s="420"/>
    </row>
    <row r="178" spans="1:34" ht="21.75" customHeight="1" x14ac:dyDescent="0.35">
      <c r="I178" s="425" t="s">
        <v>119</v>
      </c>
      <c r="J178" s="425"/>
      <c r="K178" s="425"/>
      <c r="L178" s="425"/>
      <c r="M178" s="425"/>
      <c r="O178" s="428"/>
      <c r="P178" s="428"/>
      <c r="Q178" s="428"/>
      <c r="R178" s="428"/>
      <c r="S178" s="428"/>
      <c r="U178" s="425" t="s">
        <v>120</v>
      </c>
      <c r="V178" s="425"/>
      <c r="W178" s="425"/>
      <c r="X178" s="425"/>
      <c r="Y178" s="425"/>
      <c r="Z178" s="425"/>
      <c r="AA178" s="425"/>
      <c r="AB178" s="425"/>
      <c r="AC178" s="425"/>
      <c r="AD178" s="425"/>
      <c r="AE178" s="425"/>
      <c r="AF178" s="425"/>
      <c r="AG178" s="425"/>
    </row>
    <row r="179" spans="1:34" ht="21.75" customHeight="1" x14ac:dyDescent="0.35">
      <c r="N179" s="438"/>
      <c r="O179" s="438"/>
      <c r="P179" s="438"/>
      <c r="Q179" s="438"/>
      <c r="R179" s="438"/>
      <c r="S179" s="438"/>
      <c r="T179" s="438"/>
      <c r="U179" s="438"/>
      <c r="V179" s="438"/>
      <c r="W179" s="438"/>
      <c r="X179" s="438"/>
      <c r="Y179" s="438"/>
      <c r="Z179" s="438"/>
      <c r="AA179" s="438"/>
    </row>
    <row r="180" spans="1:34" ht="30" customHeight="1" x14ac:dyDescent="0.35">
      <c r="A180" s="300" t="s">
        <v>110</v>
      </c>
      <c r="B180" s="308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  <c r="AA180" s="309"/>
      <c r="AB180" s="309"/>
      <c r="AC180" s="309"/>
      <c r="AD180" s="309"/>
      <c r="AE180" s="309"/>
      <c r="AF180" s="309"/>
      <c r="AG180" s="426">
        <v>4</v>
      </c>
      <c r="AH180" s="426"/>
    </row>
    <row r="181" spans="1:34" ht="30" customHeight="1" thickBot="1" x14ac:dyDescent="0.4">
      <c r="A181" s="427" t="s">
        <v>111</v>
      </c>
      <c r="B181" s="427"/>
      <c r="C181" s="427"/>
      <c r="D181" s="427"/>
      <c r="E181" s="427"/>
      <c r="F181" s="427"/>
      <c r="G181" s="427"/>
      <c r="H181" s="427"/>
      <c r="I181" s="427"/>
      <c r="J181" s="427"/>
      <c r="K181" s="427"/>
      <c r="L181" s="427"/>
      <c r="M181" s="427"/>
      <c r="N181" s="427"/>
      <c r="O181" s="427"/>
      <c r="P181" s="427"/>
      <c r="Q181" s="427"/>
      <c r="R181" s="427"/>
      <c r="S181" s="427"/>
      <c r="T181" s="427"/>
      <c r="U181" s="427"/>
      <c r="V181" s="427"/>
      <c r="W181" s="427"/>
      <c r="X181" s="301"/>
      <c r="Y181" s="301"/>
      <c r="Z181" s="301"/>
      <c r="AA181" s="301"/>
      <c r="AB181" s="301"/>
      <c r="AC181" s="301"/>
      <c r="AD181" s="301"/>
      <c r="AE181" s="301"/>
      <c r="AF181" s="301"/>
      <c r="AG181" s="301"/>
      <c r="AH181" s="301"/>
    </row>
    <row r="182" spans="1:34" ht="11.25" customHeight="1" x14ac:dyDescent="0.35">
      <c r="A182" s="24"/>
      <c r="B182" s="25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</row>
    <row r="183" spans="1:34" x14ac:dyDescent="0.35">
      <c r="H183" s="27" t="s">
        <v>158</v>
      </c>
      <c r="I183" s="413"/>
      <c r="J183" s="413"/>
      <c r="K183" s="413"/>
      <c r="L183" s="413"/>
      <c r="M183" s="413"/>
      <c r="N183" s="413"/>
      <c r="O183" s="413"/>
      <c r="P183" s="413"/>
      <c r="Q183" s="413"/>
      <c r="R183" s="413"/>
      <c r="S183" s="413"/>
      <c r="T183" s="413"/>
      <c r="U183" s="413"/>
      <c r="V183" s="413"/>
      <c r="W183" s="413"/>
      <c r="X183" s="413"/>
      <c r="Y183" s="413"/>
      <c r="Z183" s="413"/>
      <c r="AA183" s="413"/>
      <c r="AB183" s="413"/>
      <c r="AC183" s="413"/>
      <c r="AD183" s="413"/>
      <c r="AE183" s="413"/>
      <c r="AF183" s="413"/>
      <c r="AG183" s="413"/>
    </row>
    <row r="184" spans="1:34" ht="18" customHeight="1" x14ac:dyDescent="0.35">
      <c r="I184" s="425" t="s">
        <v>144</v>
      </c>
      <c r="J184" s="425"/>
      <c r="K184" s="425"/>
      <c r="L184" s="425"/>
      <c r="M184" s="425"/>
      <c r="N184" s="425"/>
      <c r="O184" s="425"/>
      <c r="P184" s="425"/>
      <c r="Q184" s="425"/>
      <c r="R184" s="425"/>
      <c r="S184" s="425"/>
      <c r="T184" s="425"/>
      <c r="U184" s="425"/>
      <c r="V184" s="425"/>
      <c r="W184" s="425"/>
      <c r="X184" s="425"/>
      <c r="Y184" s="425"/>
      <c r="Z184" s="425"/>
      <c r="AA184" s="425"/>
      <c r="AB184" s="425"/>
      <c r="AC184" s="425"/>
      <c r="AD184" s="425"/>
      <c r="AE184" s="425"/>
      <c r="AF184" s="425"/>
      <c r="AG184" s="425"/>
    </row>
    <row r="185" spans="1:34" x14ac:dyDescent="0.35">
      <c r="I185" s="413"/>
      <c r="J185" s="413"/>
      <c r="K185" s="413"/>
      <c r="L185" s="413"/>
      <c r="M185" s="413"/>
      <c r="N185" s="413"/>
      <c r="O185" s="413"/>
      <c r="P185" s="413"/>
      <c r="Q185" s="413"/>
      <c r="R185" s="413"/>
      <c r="S185" s="413"/>
      <c r="T185" s="413"/>
      <c r="U185" s="413"/>
      <c r="V185" s="413"/>
      <c r="W185" s="413"/>
      <c r="X185" s="413"/>
      <c r="Y185" s="413"/>
      <c r="Z185" s="413"/>
      <c r="AA185" s="413"/>
      <c r="AB185" s="413"/>
      <c r="AC185" s="413"/>
      <c r="AD185" s="413"/>
      <c r="AE185" s="413"/>
      <c r="AF185" s="413"/>
      <c r="AG185" s="413"/>
    </row>
    <row r="186" spans="1:34" ht="20.25" customHeight="1" x14ac:dyDescent="0.35">
      <c r="I186" s="425" t="s">
        <v>115</v>
      </c>
      <c r="J186" s="425"/>
      <c r="K186" s="425"/>
      <c r="L186" s="425"/>
      <c r="M186" s="425"/>
      <c r="N186" s="425"/>
      <c r="O186" s="425"/>
      <c r="P186" s="425"/>
      <c r="Q186" s="425"/>
      <c r="R186" s="425"/>
      <c r="S186" s="425"/>
      <c r="T186" s="425"/>
      <c r="U186" s="425"/>
      <c r="V186" s="425"/>
      <c r="W186" s="425"/>
      <c r="X186" s="425"/>
      <c r="Y186" s="425"/>
      <c r="Z186" s="425"/>
      <c r="AA186" s="425"/>
      <c r="AB186" s="425"/>
      <c r="AC186" s="425"/>
      <c r="AD186" s="425"/>
      <c r="AE186" s="425"/>
      <c r="AF186" s="425"/>
      <c r="AG186" s="425"/>
    </row>
    <row r="187" spans="1:34" x14ac:dyDescent="0.35">
      <c r="I187" s="413"/>
      <c r="J187" s="413"/>
      <c r="K187" s="413"/>
      <c r="L187" s="413"/>
      <c r="M187" s="413"/>
      <c r="N187" s="413"/>
      <c r="O187" s="413"/>
      <c r="P187" s="413"/>
      <c r="Q187" s="413"/>
      <c r="R187" s="413"/>
      <c r="S187" s="413"/>
      <c r="T187" s="413"/>
      <c r="U187" s="413"/>
      <c r="V187" s="413"/>
      <c r="W187" s="413"/>
      <c r="X187" s="413"/>
      <c r="Y187" s="413"/>
      <c r="Z187" s="413"/>
      <c r="AA187" s="413"/>
      <c r="AB187" s="413"/>
      <c r="AC187" s="413"/>
      <c r="AD187" s="413"/>
      <c r="AE187" s="413"/>
      <c r="AF187" s="413"/>
      <c r="AG187" s="413"/>
    </row>
    <row r="188" spans="1:34" ht="21" customHeight="1" x14ac:dyDescent="0.35">
      <c r="I188" s="425" t="s">
        <v>117</v>
      </c>
      <c r="J188" s="425"/>
      <c r="K188" s="425"/>
      <c r="L188" s="425"/>
      <c r="M188" s="425"/>
      <c r="N188" s="425"/>
      <c r="O188" s="425"/>
      <c r="P188" s="425"/>
      <c r="Q188" s="425"/>
      <c r="R188" s="425"/>
      <c r="S188" s="425"/>
      <c r="T188" s="425"/>
      <c r="U188" s="425"/>
      <c r="V188" s="425"/>
      <c r="W188" s="425"/>
      <c r="X188" s="425"/>
      <c r="Y188" s="425"/>
      <c r="Z188" s="425"/>
      <c r="AA188" s="425"/>
      <c r="AB188" s="425"/>
      <c r="AC188" s="425"/>
      <c r="AD188" s="425"/>
      <c r="AE188" s="425"/>
      <c r="AF188" s="425"/>
      <c r="AG188" s="425"/>
    </row>
    <row r="189" spans="1:34" x14ac:dyDescent="0.35">
      <c r="I189" s="413"/>
      <c r="J189" s="413"/>
      <c r="K189" s="413"/>
      <c r="L189" s="413"/>
      <c r="M189" s="413"/>
      <c r="N189" s="413"/>
      <c r="O189" s="413"/>
      <c r="P189" s="413"/>
      <c r="Q189" s="413"/>
      <c r="R189" s="413"/>
      <c r="S189" s="413"/>
      <c r="T189" s="413"/>
      <c r="U189" s="413"/>
      <c r="V189" s="413"/>
      <c r="W189" s="413"/>
      <c r="X189" s="413"/>
      <c r="Y189" s="413"/>
      <c r="Z189" s="413"/>
      <c r="AA189" s="413"/>
      <c r="AB189" s="413"/>
      <c r="AC189" s="413"/>
      <c r="AD189" s="413"/>
      <c r="AE189" s="413"/>
      <c r="AF189" s="413"/>
      <c r="AG189" s="413"/>
    </row>
    <row r="190" spans="1:34" ht="20.25" customHeight="1" x14ac:dyDescent="0.35">
      <c r="I190" s="425" t="s">
        <v>118</v>
      </c>
      <c r="J190" s="425"/>
      <c r="K190" s="425"/>
      <c r="L190" s="425"/>
      <c r="M190" s="425"/>
      <c r="N190" s="425"/>
      <c r="O190" s="425"/>
      <c r="P190" s="425"/>
      <c r="Q190" s="425"/>
      <c r="R190" s="425"/>
      <c r="S190" s="425"/>
      <c r="T190" s="425"/>
      <c r="U190" s="425"/>
      <c r="V190" s="425"/>
      <c r="W190" s="425"/>
      <c r="X190" s="425"/>
      <c r="Y190" s="425"/>
      <c r="Z190" s="425"/>
      <c r="AA190" s="425"/>
      <c r="AB190" s="425"/>
      <c r="AC190" s="425"/>
      <c r="AD190" s="425"/>
      <c r="AE190" s="425"/>
      <c r="AF190" s="425"/>
      <c r="AG190" s="425"/>
    </row>
    <row r="191" spans="1:34" x14ac:dyDescent="0.35">
      <c r="I191" s="430"/>
      <c r="J191" s="430"/>
      <c r="K191" s="430"/>
      <c r="L191" s="430"/>
      <c r="M191" s="430"/>
      <c r="O191" s="431"/>
      <c r="P191" s="431"/>
      <c r="Q191" s="431"/>
      <c r="R191" s="431"/>
      <c r="S191" s="431"/>
      <c r="U191" s="420"/>
      <c r="V191" s="420"/>
      <c r="W191" s="420"/>
      <c r="X191" s="420"/>
      <c r="Y191" s="420"/>
      <c r="Z191" s="420"/>
      <c r="AA191" s="420"/>
      <c r="AB191" s="420"/>
      <c r="AC191" s="420"/>
      <c r="AD191" s="420"/>
      <c r="AE191" s="420"/>
      <c r="AF191" s="420"/>
      <c r="AG191" s="420"/>
    </row>
    <row r="192" spans="1:34" ht="18.75" customHeight="1" x14ac:dyDescent="0.35">
      <c r="I192" s="425" t="s">
        <v>119</v>
      </c>
      <c r="J192" s="425"/>
      <c r="K192" s="425"/>
      <c r="L192" s="425"/>
      <c r="M192" s="425"/>
      <c r="O192" s="428"/>
      <c r="P192" s="428"/>
      <c r="Q192" s="428"/>
      <c r="R192" s="428"/>
      <c r="S192" s="428"/>
      <c r="U192" s="425" t="s">
        <v>120</v>
      </c>
      <c r="V192" s="425"/>
      <c r="W192" s="425"/>
      <c r="X192" s="425"/>
      <c r="Y192" s="425"/>
      <c r="Z192" s="425"/>
      <c r="AA192" s="425"/>
      <c r="AB192" s="425"/>
      <c r="AC192" s="425"/>
      <c r="AD192" s="425"/>
      <c r="AE192" s="425"/>
      <c r="AF192" s="425"/>
      <c r="AG192" s="425"/>
    </row>
    <row r="193" spans="2:33" x14ac:dyDescent="0.35">
      <c r="N193" s="438"/>
      <c r="O193" s="438"/>
      <c r="P193" s="438"/>
      <c r="Q193" s="438"/>
      <c r="R193" s="438"/>
      <c r="S193" s="438"/>
      <c r="T193" s="438"/>
      <c r="U193" s="438"/>
      <c r="V193" s="438"/>
      <c r="W193" s="438"/>
      <c r="X193" s="438"/>
      <c r="Y193" s="438"/>
      <c r="Z193" s="438"/>
      <c r="AA193" s="438"/>
    </row>
    <row r="194" spans="2:33" ht="18.75" customHeight="1" x14ac:dyDescent="0.35">
      <c r="N194" s="428"/>
      <c r="O194" s="428"/>
      <c r="P194" s="428"/>
      <c r="Q194" s="428"/>
      <c r="R194" s="428"/>
      <c r="S194" s="428"/>
      <c r="T194" s="428"/>
      <c r="U194" s="428"/>
      <c r="V194" s="428"/>
      <c r="W194" s="428"/>
      <c r="X194" s="428"/>
      <c r="Y194" s="428"/>
      <c r="Z194" s="428"/>
      <c r="AA194" s="428"/>
    </row>
    <row r="195" spans="2:33" ht="7.5" customHeight="1" x14ac:dyDescent="0.35"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2:33" x14ac:dyDescent="0.35">
      <c r="B196" s="6"/>
      <c r="I196" s="11" t="s">
        <v>159</v>
      </c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2:33" x14ac:dyDescent="0.35">
      <c r="I197" s="11" t="s">
        <v>160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442"/>
      <c r="V197" s="442"/>
      <c r="W197" s="11" t="s">
        <v>161</v>
      </c>
      <c r="X197" s="11"/>
      <c r="Y197" s="442"/>
      <c r="Z197" s="442"/>
      <c r="AA197" s="11" t="s">
        <v>96</v>
      </c>
      <c r="AB197" s="11"/>
      <c r="AC197" s="11"/>
      <c r="AD197" s="11"/>
      <c r="AE197" s="11"/>
    </row>
    <row r="198" spans="2:33" ht="8.25" customHeight="1" x14ac:dyDescent="0.35"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2:33" x14ac:dyDescent="0.35">
      <c r="I199" s="11"/>
      <c r="J199" s="11"/>
      <c r="K199" s="11" t="s">
        <v>153</v>
      </c>
      <c r="L199" s="11"/>
      <c r="M199" s="11"/>
      <c r="N199" s="11" t="s">
        <v>154</v>
      </c>
      <c r="O199" s="11"/>
      <c r="P199" s="444"/>
      <c r="Q199" s="444"/>
      <c r="R199" s="444"/>
      <c r="S199" s="444"/>
      <c r="T199" s="444"/>
      <c r="U199" s="444"/>
      <c r="V199" s="444"/>
      <c r="W199" s="444"/>
      <c r="X199" s="444"/>
      <c r="Y199" s="444"/>
      <c r="Z199" s="444"/>
      <c r="AA199" s="444"/>
      <c r="AB199" s="444"/>
      <c r="AC199" s="444"/>
      <c r="AD199" s="444"/>
      <c r="AE199" s="444"/>
      <c r="AF199" s="444"/>
    </row>
    <row r="200" spans="2:33" x14ac:dyDescent="0.35">
      <c r="I200" s="11"/>
      <c r="J200" s="11"/>
      <c r="K200" s="11"/>
      <c r="L200" s="11"/>
      <c r="M200" s="11"/>
      <c r="N200" s="11" t="s">
        <v>155</v>
      </c>
      <c r="O200" s="11"/>
      <c r="P200" s="11"/>
      <c r="Q200" s="11"/>
      <c r="R200" s="445"/>
      <c r="S200" s="445"/>
      <c r="T200" s="445"/>
      <c r="U200" s="445"/>
      <c r="V200" s="445"/>
      <c r="W200" s="445"/>
      <c r="X200" s="445"/>
      <c r="Y200" s="445"/>
      <c r="Z200" s="445"/>
      <c r="AA200" s="445"/>
      <c r="AB200" s="445"/>
      <c r="AC200" s="445"/>
      <c r="AD200" s="445"/>
      <c r="AE200" s="445"/>
      <c r="AF200" s="445"/>
    </row>
    <row r="201" spans="2:33" ht="9" customHeight="1" x14ac:dyDescent="0.35"/>
    <row r="202" spans="2:33" x14ac:dyDescent="0.35">
      <c r="H202" s="27" t="s">
        <v>162</v>
      </c>
      <c r="I202" s="413"/>
      <c r="J202" s="413"/>
      <c r="K202" s="413"/>
      <c r="L202" s="413"/>
      <c r="M202" s="413"/>
      <c r="N202" s="413"/>
      <c r="O202" s="413"/>
      <c r="P202" s="413"/>
      <c r="Q202" s="413"/>
      <c r="R202" s="413"/>
      <c r="S202" s="413"/>
      <c r="T202" s="413"/>
      <c r="U202" s="413"/>
      <c r="V202" s="413"/>
      <c r="W202" s="413"/>
      <c r="X202" s="413"/>
      <c r="Y202" s="413"/>
      <c r="Z202" s="413"/>
      <c r="AA202" s="413"/>
      <c r="AB202" s="413"/>
      <c r="AC202" s="413"/>
      <c r="AD202" s="413"/>
      <c r="AE202" s="413"/>
      <c r="AF202" s="413"/>
      <c r="AG202" s="413"/>
    </row>
    <row r="203" spans="2:33" ht="18.75" customHeight="1" x14ac:dyDescent="0.35">
      <c r="I203" s="425" t="s">
        <v>144</v>
      </c>
      <c r="J203" s="425"/>
      <c r="K203" s="425"/>
      <c r="L203" s="425"/>
      <c r="M203" s="425"/>
      <c r="N203" s="425"/>
      <c r="O203" s="425"/>
      <c r="P203" s="425"/>
      <c r="Q203" s="425"/>
      <c r="R203" s="425"/>
      <c r="S203" s="425"/>
      <c r="T203" s="425"/>
      <c r="U203" s="425"/>
      <c r="V203" s="425"/>
      <c r="W203" s="425"/>
      <c r="X203" s="425"/>
      <c r="Y203" s="425"/>
      <c r="Z203" s="425"/>
      <c r="AA203" s="425"/>
      <c r="AB203" s="425"/>
      <c r="AC203" s="425"/>
      <c r="AD203" s="425"/>
      <c r="AE203" s="425"/>
      <c r="AF203" s="425"/>
      <c r="AG203" s="425"/>
    </row>
    <row r="204" spans="2:33" x14ac:dyDescent="0.35">
      <c r="I204" s="413"/>
      <c r="J204" s="413"/>
      <c r="K204" s="413"/>
      <c r="L204" s="413"/>
      <c r="M204" s="413"/>
      <c r="N204" s="413"/>
      <c r="O204" s="413"/>
      <c r="P204" s="413"/>
      <c r="Q204" s="413"/>
      <c r="R204" s="413"/>
      <c r="S204" s="413"/>
      <c r="T204" s="413"/>
      <c r="U204" s="413"/>
      <c r="V204" s="413"/>
      <c r="W204" s="413"/>
      <c r="X204" s="413"/>
      <c r="Y204" s="413"/>
      <c r="Z204" s="413"/>
      <c r="AA204" s="413"/>
      <c r="AB204" s="413"/>
      <c r="AC204" s="413"/>
      <c r="AD204" s="413"/>
      <c r="AE204" s="413"/>
      <c r="AF204" s="413"/>
      <c r="AG204" s="413"/>
    </row>
    <row r="205" spans="2:33" ht="18.75" customHeight="1" x14ac:dyDescent="0.35">
      <c r="I205" s="425" t="s">
        <v>115</v>
      </c>
      <c r="J205" s="425"/>
      <c r="K205" s="425"/>
      <c r="L205" s="425"/>
      <c r="M205" s="425"/>
      <c r="N205" s="425"/>
      <c r="O205" s="425"/>
      <c r="P205" s="425"/>
      <c r="Q205" s="425"/>
      <c r="R205" s="425"/>
      <c r="S205" s="425"/>
      <c r="T205" s="425"/>
      <c r="U205" s="425"/>
      <c r="V205" s="425"/>
      <c r="W205" s="425"/>
      <c r="X205" s="425"/>
      <c r="Y205" s="425"/>
      <c r="Z205" s="425"/>
      <c r="AA205" s="425"/>
      <c r="AB205" s="425"/>
      <c r="AC205" s="425"/>
      <c r="AD205" s="425"/>
      <c r="AE205" s="425"/>
      <c r="AF205" s="425"/>
      <c r="AG205" s="425"/>
    </row>
    <row r="206" spans="2:33" x14ac:dyDescent="0.35">
      <c r="I206" s="413"/>
      <c r="J206" s="413"/>
      <c r="K206" s="413"/>
      <c r="L206" s="413"/>
      <c r="M206" s="413"/>
      <c r="N206" s="413"/>
      <c r="O206" s="413"/>
      <c r="P206" s="413"/>
      <c r="Q206" s="413"/>
      <c r="R206" s="413"/>
      <c r="S206" s="413"/>
      <c r="T206" s="413"/>
      <c r="U206" s="413"/>
      <c r="V206" s="413"/>
      <c r="W206" s="413"/>
      <c r="X206" s="413"/>
      <c r="Y206" s="413"/>
      <c r="Z206" s="413"/>
      <c r="AA206" s="413"/>
      <c r="AB206" s="413"/>
      <c r="AC206" s="413"/>
      <c r="AD206" s="413"/>
      <c r="AE206" s="413"/>
      <c r="AF206" s="413"/>
      <c r="AG206" s="413"/>
    </row>
    <row r="207" spans="2:33" ht="16.5" customHeight="1" x14ac:dyDescent="0.35">
      <c r="I207" s="425" t="s">
        <v>117</v>
      </c>
      <c r="J207" s="425"/>
      <c r="K207" s="425"/>
      <c r="L207" s="425"/>
      <c r="M207" s="425"/>
      <c r="N207" s="425"/>
      <c r="O207" s="425"/>
      <c r="P207" s="425"/>
      <c r="Q207" s="425"/>
      <c r="R207" s="425"/>
      <c r="S207" s="425"/>
      <c r="T207" s="425"/>
      <c r="U207" s="425"/>
      <c r="V207" s="425"/>
      <c r="W207" s="425"/>
      <c r="X207" s="425"/>
      <c r="Y207" s="425"/>
      <c r="Z207" s="425"/>
      <c r="AA207" s="425"/>
      <c r="AB207" s="425"/>
      <c r="AC207" s="425"/>
      <c r="AD207" s="425"/>
      <c r="AE207" s="425"/>
      <c r="AF207" s="425"/>
      <c r="AG207" s="425"/>
    </row>
    <row r="208" spans="2:33" x14ac:dyDescent="0.35">
      <c r="I208" s="413"/>
      <c r="J208" s="413"/>
      <c r="K208" s="413"/>
      <c r="L208" s="413"/>
      <c r="M208" s="413"/>
      <c r="N208" s="413"/>
      <c r="O208" s="413"/>
      <c r="P208" s="413"/>
      <c r="Q208" s="413"/>
      <c r="R208" s="413"/>
      <c r="S208" s="413"/>
      <c r="T208" s="413"/>
      <c r="U208" s="413"/>
      <c r="V208" s="413"/>
      <c r="W208" s="413"/>
      <c r="X208" s="413"/>
      <c r="Y208" s="413"/>
      <c r="Z208" s="413"/>
      <c r="AA208" s="413"/>
      <c r="AB208" s="413"/>
      <c r="AC208" s="413"/>
      <c r="AD208" s="413"/>
      <c r="AE208" s="413"/>
      <c r="AF208" s="413"/>
      <c r="AG208" s="413"/>
    </row>
    <row r="209" spans="2:33" ht="18.75" customHeight="1" x14ac:dyDescent="0.35">
      <c r="I209" s="425" t="s">
        <v>118</v>
      </c>
      <c r="J209" s="425"/>
      <c r="K209" s="425"/>
      <c r="L209" s="425"/>
      <c r="M209" s="425"/>
      <c r="N209" s="425"/>
      <c r="O209" s="425"/>
      <c r="P209" s="425"/>
      <c r="Q209" s="425"/>
      <c r="R209" s="425"/>
      <c r="S209" s="425"/>
      <c r="T209" s="425"/>
      <c r="U209" s="425"/>
      <c r="V209" s="425"/>
      <c r="W209" s="425"/>
      <c r="X209" s="425"/>
      <c r="Y209" s="425"/>
      <c r="Z209" s="425"/>
      <c r="AA209" s="425"/>
      <c r="AB209" s="425"/>
      <c r="AC209" s="425"/>
      <c r="AD209" s="425"/>
      <c r="AE209" s="425"/>
      <c r="AF209" s="425"/>
      <c r="AG209" s="425"/>
    </row>
    <row r="210" spans="2:33" x14ac:dyDescent="0.35">
      <c r="I210" s="430"/>
      <c r="J210" s="430"/>
      <c r="K210" s="430"/>
      <c r="L210" s="430"/>
      <c r="M210" s="430"/>
      <c r="O210" s="431"/>
      <c r="P210" s="431"/>
      <c r="Q210" s="431"/>
      <c r="R210" s="431"/>
      <c r="S210" s="431"/>
      <c r="U210" s="420"/>
      <c r="V210" s="420"/>
      <c r="W210" s="420"/>
      <c r="X210" s="420"/>
      <c r="Y210" s="420"/>
      <c r="Z210" s="420"/>
      <c r="AA210" s="420"/>
      <c r="AB210" s="420"/>
      <c r="AC210" s="420"/>
      <c r="AD210" s="420"/>
      <c r="AE210" s="420"/>
      <c r="AF210" s="420"/>
      <c r="AG210" s="420"/>
    </row>
    <row r="211" spans="2:33" ht="15.75" customHeight="1" x14ac:dyDescent="0.35">
      <c r="I211" s="425" t="s">
        <v>119</v>
      </c>
      <c r="J211" s="425"/>
      <c r="K211" s="425"/>
      <c r="L211" s="425"/>
      <c r="M211" s="425"/>
      <c r="O211" s="428"/>
      <c r="P211" s="428"/>
      <c r="Q211" s="428"/>
      <c r="R211" s="428"/>
      <c r="S211" s="428"/>
      <c r="U211" s="425" t="s">
        <v>120</v>
      </c>
      <c r="V211" s="425"/>
      <c r="W211" s="425"/>
      <c r="X211" s="425"/>
      <c r="Y211" s="425"/>
      <c r="Z211" s="425"/>
      <c r="AA211" s="425"/>
      <c r="AB211" s="425"/>
      <c r="AC211" s="425"/>
      <c r="AD211" s="425"/>
      <c r="AE211" s="425"/>
      <c r="AF211" s="425"/>
      <c r="AG211" s="425"/>
    </row>
    <row r="212" spans="2:33" x14ac:dyDescent="0.35">
      <c r="N212" s="438"/>
      <c r="O212" s="438"/>
      <c r="P212" s="438"/>
      <c r="Q212" s="438"/>
      <c r="R212" s="438"/>
      <c r="S212" s="438"/>
      <c r="T212" s="438"/>
      <c r="U212" s="438"/>
      <c r="V212" s="438"/>
      <c r="W212" s="438"/>
      <c r="X212" s="438"/>
      <c r="Y212" s="438"/>
      <c r="Z212" s="438"/>
      <c r="AA212" s="438"/>
    </row>
    <row r="213" spans="2:33" ht="18.75" customHeight="1" x14ac:dyDescent="0.35">
      <c r="N213" s="428"/>
      <c r="O213" s="428"/>
      <c r="P213" s="428"/>
      <c r="Q213" s="428"/>
      <c r="R213" s="428"/>
      <c r="S213" s="428"/>
      <c r="T213" s="428"/>
      <c r="U213" s="428"/>
      <c r="V213" s="428"/>
      <c r="W213" s="428"/>
      <c r="X213" s="428"/>
      <c r="Y213" s="428"/>
      <c r="Z213" s="428"/>
      <c r="AA213" s="428"/>
    </row>
    <row r="214" spans="2:33" ht="10.5" customHeight="1" x14ac:dyDescent="0.35"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2:33" x14ac:dyDescent="0.35">
      <c r="B215" s="6"/>
      <c r="I215" s="11" t="s">
        <v>163</v>
      </c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2:33" x14ac:dyDescent="0.35">
      <c r="I216" s="11" t="s">
        <v>160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442"/>
      <c r="V216" s="442"/>
      <c r="W216" s="11" t="s">
        <v>161</v>
      </c>
      <c r="X216" s="11"/>
      <c r="Y216" s="442"/>
      <c r="Z216" s="442"/>
      <c r="AA216" s="11" t="s">
        <v>96</v>
      </c>
      <c r="AB216" s="11"/>
      <c r="AC216" s="11"/>
      <c r="AD216" s="11"/>
      <c r="AE216" s="11"/>
    </row>
    <row r="217" spans="2:33" ht="8.25" customHeight="1" x14ac:dyDescent="0.35"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2:33" x14ac:dyDescent="0.35">
      <c r="I218" s="11"/>
      <c r="J218" s="11"/>
      <c r="K218" s="11" t="s">
        <v>153</v>
      </c>
      <c r="L218" s="11"/>
      <c r="M218" s="11"/>
      <c r="N218" s="11" t="s">
        <v>154</v>
      </c>
      <c r="O218" s="11"/>
      <c r="P218" s="444"/>
      <c r="Q218" s="444"/>
      <c r="R218" s="444"/>
      <c r="S218" s="444"/>
      <c r="T218" s="444"/>
      <c r="U218" s="444"/>
      <c r="V218" s="444"/>
      <c r="W218" s="444"/>
      <c r="X218" s="444"/>
      <c r="Y218" s="444"/>
      <c r="Z218" s="444"/>
      <c r="AA218" s="444"/>
      <c r="AB218" s="444"/>
      <c r="AC218" s="444"/>
      <c r="AD218" s="444"/>
      <c r="AE218" s="444"/>
      <c r="AF218" s="444"/>
    </row>
    <row r="219" spans="2:33" x14ac:dyDescent="0.35">
      <c r="I219" s="11"/>
      <c r="J219" s="11"/>
      <c r="K219" s="11"/>
      <c r="L219" s="11"/>
      <c r="M219" s="11"/>
      <c r="N219" s="11" t="s">
        <v>155</v>
      </c>
      <c r="O219" s="11"/>
      <c r="P219" s="11"/>
      <c r="Q219" s="11"/>
      <c r="R219" s="446"/>
      <c r="S219" s="446"/>
      <c r="T219" s="446"/>
      <c r="U219" s="446"/>
      <c r="V219" s="446"/>
      <c r="W219" s="446"/>
      <c r="X219" s="446"/>
      <c r="Y219" s="446"/>
      <c r="Z219" s="446"/>
      <c r="AA219" s="446"/>
      <c r="AB219" s="446"/>
      <c r="AC219" s="446"/>
      <c r="AD219" s="446"/>
      <c r="AE219" s="446"/>
      <c r="AF219" s="446"/>
    </row>
    <row r="220" spans="2:33" ht="10.5" customHeight="1" x14ac:dyDescent="0.35"/>
    <row r="221" spans="2:33" x14ac:dyDescent="0.35">
      <c r="H221" s="27" t="s">
        <v>164</v>
      </c>
      <c r="I221" s="413"/>
      <c r="J221" s="413"/>
      <c r="K221" s="413"/>
      <c r="L221" s="413"/>
      <c r="M221" s="413"/>
      <c r="N221" s="413"/>
      <c r="O221" s="413"/>
      <c r="P221" s="413"/>
      <c r="Q221" s="413"/>
      <c r="R221" s="413"/>
      <c r="S221" s="413"/>
      <c r="T221" s="413"/>
      <c r="U221" s="413"/>
      <c r="V221" s="413"/>
      <c r="W221" s="413"/>
      <c r="X221" s="413"/>
      <c r="Y221" s="413"/>
      <c r="Z221" s="413"/>
      <c r="AA221" s="413"/>
      <c r="AB221" s="413"/>
      <c r="AC221" s="413"/>
      <c r="AD221" s="413"/>
      <c r="AE221" s="413"/>
      <c r="AF221" s="413"/>
      <c r="AG221" s="413"/>
    </row>
    <row r="222" spans="2:33" ht="18" customHeight="1" x14ac:dyDescent="0.35">
      <c r="I222" s="425" t="s">
        <v>144</v>
      </c>
      <c r="J222" s="425"/>
      <c r="K222" s="425"/>
      <c r="L222" s="425"/>
      <c r="M222" s="425"/>
      <c r="N222" s="425"/>
      <c r="O222" s="425"/>
      <c r="P222" s="425"/>
      <c r="Q222" s="425"/>
      <c r="R222" s="425"/>
      <c r="S222" s="425"/>
      <c r="T222" s="425"/>
      <c r="U222" s="425"/>
      <c r="V222" s="425"/>
      <c r="W222" s="425"/>
      <c r="X222" s="425"/>
      <c r="Y222" s="425"/>
      <c r="Z222" s="425"/>
      <c r="AA222" s="425"/>
      <c r="AB222" s="425"/>
      <c r="AC222" s="425"/>
      <c r="AD222" s="425"/>
      <c r="AE222" s="425"/>
      <c r="AF222" s="425"/>
      <c r="AG222" s="425"/>
    </row>
    <row r="223" spans="2:33" x14ac:dyDescent="0.35">
      <c r="I223" s="413"/>
      <c r="J223" s="413"/>
      <c r="K223" s="413"/>
      <c r="L223" s="413"/>
      <c r="M223" s="413"/>
      <c r="N223" s="413"/>
      <c r="O223" s="413"/>
      <c r="P223" s="413"/>
      <c r="Q223" s="413"/>
      <c r="R223" s="413"/>
      <c r="S223" s="413"/>
      <c r="T223" s="413"/>
      <c r="U223" s="413"/>
      <c r="V223" s="413"/>
      <c r="W223" s="413"/>
      <c r="X223" s="413"/>
      <c r="Y223" s="413"/>
      <c r="Z223" s="413"/>
      <c r="AA223" s="413"/>
      <c r="AB223" s="413"/>
      <c r="AC223" s="413"/>
      <c r="AD223" s="413"/>
      <c r="AE223" s="413"/>
      <c r="AF223" s="413"/>
      <c r="AG223" s="413"/>
    </row>
    <row r="224" spans="2:33" ht="18.75" customHeight="1" x14ac:dyDescent="0.35">
      <c r="I224" s="425" t="s">
        <v>115</v>
      </c>
      <c r="J224" s="425"/>
      <c r="K224" s="425"/>
      <c r="L224" s="425"/>
      <c r="M224" s="425"/>
      <c r="N224" s="425"/>
      <c r="O224" s="425"/>
      <c r="P224" s="425"/>
      <c r="Q224" s="425"/>
      <c r="R224" s="425"/>
      <c r="S224" s="425"/>
      <c r="T224" s="425"/>
      <c r="U224" s="425"/>
      <c r="V224" s="425"/>
      <c r="W224" s="425"/>
      <c r="X224" s="425"/>
      <c r="Y224" s="425"/>
      <c r="Z224" s="425"/>
      <c r="AA224" s="425"/>
      <c r="AB224" s="425"/>
      <c r="AC224" s="425"/>
      <c r="AD224" s="425"/>
      <c r="AE224" s="425"/>
      <c r="AF224" s="425"/>
      <c r="AG224" s="425"/>
    </row>
    <row r="225" spans="1:34" x14ac:dyDescent="0.35">
      <c r="I225" s="413"/>
      <c r="J225" s="413"/>
      <c r="K225" s="413"/>
      <c r="L225" s="413"/>
      <c r="M225" s="413"/>
      <c r="N225" s="413"/>
      <c r="O225" s="413"/>
      <c r="P225" s="413"/>
      <c r="Q225" s="413"/>
      <c r="R225" s="413"/>
      <c r="S225" s="413"/>
      <c r="T225" s="413"/>
      <c r="U225" s="413"/>
      <c r="V225" s="413"/>
      <c r="W225" s="413"/>
      <c r="X225" s="413"/>
      <c r="Y225" s="413"/>
      <c r="Z225" s="413"/>
      <c r="AA225" s="413"/>
      <c r="AB225" s="413"/>
      <c r="AC225" s="413"/>
      <c r="AD225" s="413"/>
      <c r="AE225" s="413"/>
      <c r="AF225" s="413"/>
      <c r="AG225" s="413"/>
    </row>
    <row r="226" spans="1:34" ht="18" customHeight="1" x14ac:dyDescent="0.35">
      <c r="I226" s="425" t="s">
        <v>117</v>
      </c>
      <c r="J226" s="425"/>
      <c r="K226" s="425"/>
      <c r="L226" s="425"/>
      <c r="M226" s="425"/>
      <c r="N226" s="425"/>
      <c r="O226" s="425"/>
      <c r="P226" s="425"/>
      <c r="Q226" s="425"/>
      <c r="R226" s="425"/>
      <c r="S226" s="425"/>
      <c r="T226" s="425"/>
      <c r="U226" s="425"/>
      <c r="V226" s="425"/>
      <c r="W226" s="425"/>
      <c r="X226" s="425"/>
      <c r="Y226" s="425"/>
      <c r="Z226" s="425"/>
      <c r="AA226" s="425"/>
      <c r="AB226" s="425"/>
      <c r="AC226" s="425"/>
      <c r="AD226" s="425"/>
      <c r="AE226" s="425"/>
      <c r="AF226" s="425"/>
      <c r="AG226" s="425"/>
    </row>
    <row r="227" spans="1:34" x14ac:dyDescent="0.35">
      <c r="I227" s="413"/>
      <c r="J227" s="413"/>
      <c r="K227" s="413"/>
      <c r="L227" s="413"/>
      <c r="M227" s="413"/>
      <c r="N227" s="413"/>
      <c r="O227" s="413"/>
      <c r="P227" s="413"/>
      <c r="Q227" s="413"/>
      <c r="R227" s="413"/>
      <c r="S227" s="413"/>
      <c r="T227" s="413"/>
      <c r="U227" s="413"/>
      <c r="V227" s="413"/>
      <c r="W227" s="413"/>
      <c r="X227" s="413"/>
      <c r="Y227" s="413"/>
      <c r="Z227" s="413"/>
      <c r="AA227" s="413"/>
      <c r="AB227" s="413"/>
      <c r="AC227" s="413"/>
      <c r="AD227" s="413"/>
      <c r="AE227" s="413"/>
      <c r="AF227" s="413"/>
      <c r="AG227" s="413"/>
    </row>
    <row r="228" spans="1:34" ht="20.25" customHeight="1" x14ac:dyDescent="0.35">
      <c r="I228" s="425" t="s">
        <v>118</v>
      </c>
      <c r="J228" s="425"/>
      <c r="K228" s="425"/>
      <c r="L228" s="425"/>
      <c r="M228" s="425"/>
      <c r="N228" s="425"/>
      <c r="O228" s="425"/>
      <c r="P228" s="425"/>
      <c r="Q228" s="425"/>
      <c r="R228" s="425"/>
      <c r="S228" s="425"/>
      <c r="T228" s="425"/>
      <c r="U228" s="425"/>
      <c r="V228" s="425"/>
      <c r="W228" s="425"/>
      <c r="X228" s="425"/>
      <c r="Y228" s="425"/>
      <c r="Z228" s="425"/>
      <c r="AA228" s="425"/>
      <c r="AB228" s="425"/>
      <c r="AC228" s="425"/>
      <c r="AD228" s="425"/>
      <c r="AE228" s="425"/>
      <c r="AF228" s="425"/>
      <c r="AG228" s="425"/>
    </row>
    <row r="229" spans="1:34" x14ac:dyDescent="0.35">
      <c r="I229" s="430"/>
      <c r="J229" s="430"/>
      <c r="K229" s="430"/>
      <c r="L229" s="430"/>
      <c r="M229" s="430"/>
      <c r="O229" s="431"/>
      <c r="P229" s="431"/>
      <c r="Q229" s="431"/>
      <c r="R229" s="431"/>
      <c r="S229" s="431"/>
      <c r="U229" s="420"/>
      <c r="V229" s="420"/>
      <c r="W229" s="420"/>
      <c r="X229" s="420"/>
      <c r="Y229" s="420"/>
      <c r="Z229" s="420"/>
      <c r="AA229" s="420"/>
      <c r="AB229" s="420"/>
      <c r="AC229" s="420"/>
      <c r="AD229" s="420"/>
      <c r="AE229" s="420"/>
      <c r="AF229" s="420"/>
      <c r="AG229" s="420"/>
    </row>
    <row r="230" spans="1:34" ht="18" customHeight="1" x14ac:dyDescent="0.35">
      <c r="I230" s="425" t="s">
        <v>119</v>
      </c>
      <c r="J230" s="425"/>
      <c r="K230" s="425"/>
      <c r="L230" s="425"/>
      <c r="M230" s="425"/>
      <c r="O230" s="428"/>
      <c r="P230" s="428"/>
      <c r="Q230" s="428"/>
      <c r="R230" s="428"/>
      <c r="S230" s="428"/>
      <c r="U230" s="425" t="s">
        <v>120</v>
      </c>
      <c r="V230" s="425"/>
      <c r="W230" s="425"/>
      <c r="X230" s="425"/>
      <c r="Y230" s="425"/>
      <c r="Z230" s="425"/>
      <c r="AA230" s="425"/>
      <c r="AB230" s="425"/>
      <c r="AC230" s="425"/>
      <c r="AD230" s="425"/>
      <c r="AE230" s="425"/>
      <c r="AF230" s="425"/>
      <c r="AG230" s="425"/>
    </row>
    <row r="231" spans="1:34" x14ac:dyDescent="0.35">
      <c r="N231" s="438"/>
      <c r="O231" s="438"/>
      <c r="P231" s="438"/>
      <c r="Q231" s="438"/>
      <c r="R231" s="438"/>
      <c r="S231" s="438"/>
      <c r="T231" s="438"/>
      <c r="U231" s="438"/>
      <c r="V231" s="438"/>
      <c r="W231" s="438"/>
      <c r="X231" s="438"/>
      <c r="Y231" s="438"/>
      <c r="Z231" s="438"/>
      <c r="AA231" s="438"/>
    </row>
    <row r="232" spans="1:34" ht="18" customHeight="1" x14ac:dyDescent="0.35">
      <c r="N232" s="428"/>
      <c r="O232" s="428"/>
      <c r="P232" s="428"/>
      <c r="Q232" s="428"/>
      <c r="R232" s="428"/>
      <c r="S232" s="428"/>
      <c r="T232" s="428"/>
      <c r="U232" s="428"/>
      <c r="V232" s="428"/>
      <c r="W232" s="428"/>
      <c r="X232" s="428"/>
      <c r="Y232" s="428"/>
      <c r="Z232" s="428"/>
      <c r="AA232" s="428"/>
    </row>
    <row r="233" spans="1:34" ht="30" customHeight="1" x14ac:dyDescent="0.35">
      <c r="A233" s="300" t="s">
        <v>110</v>
      </c>
      <c r="B233" s="308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  <c r="AA233" s="309"/>
      <c r="AB233" s="309"/>
      <c r="AC233" s="309"/>
      <c r="AD233" s="309"/>
      <c r="AE233" s="309"/>
      <c r="AF233" s="309"/>
      <c r="AG233" s="426">
        <v>5</v>
      </c>
      <c r="AH233" s="426"/>
    </row>
    <row r="234" spans="1:34" ht="30" customHeight="1" thickBot="1" x14ac:dyDescent="0.4">
      <c r="A234" s="427" t="s">
        <v>111</v>
      </c>
      <c r="B234" s="427"/>
      <c r="C234" s="427"/>
      <c r="D234" s="427"/>
      <c r="E234" s="427"/>
      <c r="F234" s="427"/>
      <c r="G234" s="427"/>
      <c r="H234" s="427"/>
      <c r="I234" s="427"/>
      <c r="J234" s="427"/>
      <c r="K234" s="427"/>
      <c r="L234" s="427"/>
      <c r="M234" s="427"/>
      <c r="N234" s="427"/>
      <c r="O234" s="427"/>
      <c r="P234" s="427"/>
      <c r="Q234" s="427"/>
      <c r="R234" s="427"/>
      <c r="S234" s="427"/>
      <c r="T234" s="427"/>
      <c r="U234" s="427"/>
      <c r="V234" s="427"/>
      <c r="W234" s="427"/>
      <c r="X234" s="301"/>
      <c r="Y234" s="301"/>
      <c r="Z234" s="301"/>
      <c r="AA234" s="301"/>
      <c r="AB234" s="301"/>
      <c r="AC234" s="301"/>
      <c r="AD234" s="301"/>
      <c r="AE234" s="301"/>
      <c r="AF234" s="301"/>
      <c r="AG234" s="301"/>
      <c r="AH234" s="301"/>
    </row>
    <row r="235" spans="1:34" ht="8.25" customHeight="1" x14ac:dyDescent="0.35"/>
    <row r="236" spans="1:34" x14ac:dyDescent="0.35">
      <c r="H236" s="27" t="s">
        <v>165</v>
      </c>
      <c r="I236" s="413"/>
      <c r="J236" s="413"/>
      <c r="K236" s="413"/>
      <c r="L236" s="413"/>
      <c r="M236" s="413"/>
      <c r="N236" s="413"/>
      <c r="O236" s="413"/>
      <c r="P236" s="413"/>
      <c r="Q236" s="413"/>
      <c r="R236" s="413"/>
      <c r="S236" s="413"/>
      <c r="T236" s="413"/>
      <c r="U236" s="413"/>
      <c r="V236" s="413"/>
      <c r="W236" s="413"/>
      <c r="X236" s="413"/>
      <c r="Y236" s="413"/>
      <c r="Z236" s="413"/>
      <c r="AA236" s="413"/>
      <c r="AB236" s="413"/>
      <c r="AC236" s="413"/>
      <c r="AD236" s="413"/>
      <c r="AE236" s="413"/>
      <c r="AF236" s="413"/>
      <c r="AG236" s="413"/>
    </row>
    <row r="237" spans="1:34" ht="18.75" customHeight="1" x14ac:dyDescent="0.35">
      <c r="I237" s="425" t="s">
        <v>144</v>
      </c>
      <c r="J237" s="425"/>
      <c r="K237" s="425"/>
      <c r="L237" s="425"/>
      <c r="M237" s="425"/>
      <c r="N237" s="425"/>
      <c r="O237" s="425"/>
      <c r="P237" s="425"/>
      <c r="Q237" s="425"/>
      <c r="R237" s="425"/>
      <c r="S237" s="425"/>
      <c r="T237" s="425"/>
      <c r="U237" s="425"/>
      <c r="V237" s="425"/>
      <c r="W237" s="425"/>
      <c r="X237" s="425"/>
      <c r="Y237" s="425"/>
      <c r="Z237" s="425"/>
      <c r="AA237" s="425"/>
      <c r="AB237" s="425"/>
      <c r="AC237" s="425"/>
      <c r="AD237" s="425"/>
      <c r="AE237" s="425"/>
      <c r="AF237" s="425"/>
      <c r="AG237" s="425"/>
    </row>
    <row r="238" spans="1:34" x14ac:dyDescent="0.35">
      <c r="I238" s="413"/>
      <c r="J238" s="413"/>
      <c r="K238" s="413"/>
      <c r="L238" s="413"/>
      <c r="M238" s="413"/>
      <c r="N238" s="413"/>
      <c r="O238" s="413"/>
      <c r="P238" s="413"/>
      <c r="Q238" s="413"/>
      <c r="R238" s="413"/>
      <c r="S238" s="413"/>
      <c r="T238" s="413"/>
      <c r="U238" s="413"/>
      <c r="V238" s="413"/>
      <c r="W238" s="413"/>
      <c r="X238" s="413"/>
      <c r="Y238" s="413"/>
      <c r="Z238" s="413"/>
      <c r="AA238" s="413"/>
      <c r="AB238" s="413"/>
      <c r="AC238" s="413"/>
      <c r="AD238" s="413"/>
      <c r="AE238" s="413"/>
      <c r="AF238" s="413"/>
      <c r="AG238" s="413"/>
    </row>
    <row r="239" spans="1:34" ht="18.75" customHeight="1" x14ac:dyDescent="0.35">
      <c r="I239" s="425" t="s">
        <v>115</v>
      </c>
      <c r="J239" s="425"/>
      <c r="K239" s="425"/>
      <c r="L239" s="425"/>
      <c r="M239" s="425"/>
      <c r="N239" s="425"/>
      <c r="O239" s="425"/>
      <c r="P239" s="425"/>
      <c r="Q239" s="425"/>
      <c r="R239" s="425"/>
      <c r="S239" s="425"/>
      <c r="T239" s="425"/>
      <c r="U239" s="425"/>
      <c r="V239" s="425"/>
      <c r="W239" s="425"/>
      <c r="X239" s="425"/>
      <c r="Y239" s="425"/>
      <c r="Z239" s="425"/>
      <c r="AA239" s="425"/>
      <c r="AB239" s="425"/>
      <c r="AC239" s="425"/>
      <c r="AD239" s="425"/>
      <c r="AE239" s="425"/>
      <c r="AF239" s="425"/>
      <c r="AG239" s="425"/>
    </row>
    <row r="240" spans="1:34" x14ac:dyDescent="0.35">
      <c r="I240" s="413"/>
      <c r="J240" s="413"/>
      <c r="K240" s="413"/>
      <c r="L240" s="413"/>
      <c r="M240" s="413"/>
      <c r="N240" s="413"/>
      <c r="O240" s="413"/>
      <c r="P240" s="413"/>
      <c r="Q240" s="413"/>
      <c r="R240" s="413"/>
      <c r="S240" s="413"/>
      <c r="T240" s="413"/>
      <c r="U240" s="413"/>
      <c r="V240" s="413"/>
      <c r="W240" s="413"/>
      <c r="X240" s="413"/>
      <c r="Y240" s="413"/>
      <c r="Z240" s="413"/>
      <c r="AA240" s="413"/>
      <c r="AB240" s="413"/>
      <c r="AC240" s="413"/>
      <c r="AD240" s="413"/>
      <c r="AE240" s="413"/>
      <c r="AF240" s="413"/>
      <c r="AG240" s="413"/>
    </row>
    <row r="241" spans="1:33" ht="18.75" customHeight="1" x14ac:dyDescent="0.35">
      <c r="I241" s="425" t="s">
        <v>117</v>
      </c>
      <c r="J241" s="425"/>
      <c r="K241" s="425"/>
      <c r="L241" s="425"/>
      <c r="M241" s="425"/>
      <c r="N241" s="425"/>
      <c r="O241" s="425"/>
      <c r="P241" s="425"/>
      <c r="Q241" s="425"/>
      <c r="R241" s="425"/>
      <c r="S241" s="425"/>
      <c r="T241" s="425"/>
      <c r="U241" s="425"/>
      <c r="V241" s="425"/>
      <c r="W241" s="425"/>
      <c r="X241" s="425"/>
      <c r="Y241" s="425"/>
      <c r="Z241" s="425"/>
      <c r="AA241" s="425"/>
      <c r="AB241" s="425"/>
      <c r="AC241" s="425"/>
      <c r="AD241" s="425"/>
      <c r="AE241" s="425"/>
      <c r="AF241" s="425"/>
      <c r="AG241" s="425"/>
    </row>
    <row r="242" spans="1:33" x14ac:dyDescent="0.35">
      <c r="I242" s="413"/>
      <c r="J242" s="413"/>
      <c r="K242" s="413"/>
      <c r="L242" s="413"/>
      <c r="M242" s="413"/>
      <c r="N242" s="413"/>
      <c r="O242" s="413"/>
      <c r="P242" s="413"/>
      <c r="Q242" s="413"/>
      <c r="R242" s="413"/>
      <c r="S242" s="413"/>
      <c r="T242" s="413"/>
      <c r="U242" s="413"/>
      <c r="V242" s="413"/>
      <c r="W242" s="413"/>
      <c r="X242" s="413"/>
      <c r="Y242" s="413"/>
      <c r="Z242" s="413"/>
      <c r="AA242" s="413"/>
      <c r="AB242" s="413"/>
      <c r="AC242" s="413"/>
      <c r="AD242" s="413"/>
      <c r="AE242" s="413"/>
      <c r="AF242" s="413"/>
      <c r="AG242" s="413"/>
    </row>
    <row r="243" spans="1:33" ht="18.75" customHeight="1" x14ac:dyDescent="0.35">
      <c r="I243" s="425" t="s">
        <v>118</v>
      </c>
      <c r="J243" s="425"/>
      <c r="K243" s="425"/>
      <c r="L243" s="425"/>
      <c r="M243" s="425"/>
      <c r="N243" s="425"/>
      <c r="O243" s="425"/>
      <c r="P243" s="425"/>
      <c r="Q243" s="425"/>
      <c r="R243" s="425"/>
      <c r="S243" s="425"/>
      <c r="T243" s="425"/>
      <c r="U243" s="425"/>
      <c r="V243" s="425"/>
      <c r="W243" s="425"/>
      <c r="X243" s="425"/>
      <c r="Y243" s="425"/>
      <c r="Z243" s="425"/>
      <c r="AA243" s="425"/>
      <c r="AB243" s="425"/>
      <c r="AC243" s="425"/>
      <c r="AD243" s="425"/>
      <c r="AE243" s="425"/>
      <c r="AF243" s="425"/>
      <c r="AG243" s="425"/>
    </row>
    <row r="244" spans="1:33" x14ac:dyDescent="0.35">
      <c r="I244" s="430"/>
      <c r="J244" s="430"/>
      <c r="K244" s="430"/>
      <c r="L244" s="430"/>
      <c r="M244" s="430"/>
      <c r="O244" s="431"/>
      <c r="P244" s="431"/>
      <c r="Q244" s="431"/>
      <c r="R244" s="431"/>
      <c r="S244" s="431"/>
      <c r="U244" s="420"/>
      <c r="V244" s="420"/>
      <c r="W244" s="420"/>
      <c r="X244" s="420"/>
      <c r="Y244" s="420"/>
      <c r="Z244" s="420"/>
      <c r="AA244" s="420"/>
      <c r="AB244" s="420"/>
      <c r="AC244" s="420"/>
      <c r="AD244" s="420"/>
      <c r="AE244" s="420"/>
      <c r="AF244" s="420"/>
      <c r="AG244" s="420"/>
    </row>
    <row r="245" spans="1:33" ht="18.75" customHeight="1" x14ac:dyDescent="0.35">
      <c r="I245" s="425" t="s">
        <v>119</v>
      </c>
      <c r="J245" s="425"/>
      <c r="K245" s="425"/>
      <c r="L245" s="425"/>
      <c r="M245" s="425"/>
      <c r="O245" s="428"/>
      <c r="P245" s="428"/>
      <c r="Q245" s="428"/>
      <c r="R245" s="428"/>
      <c r="S245" s="428"/>
      <c r="U245" s="425" t="s">
        <v>120</v>
      </c>
      <c r="V245" s="425"/>
      <c r="W245" s="425"/>
      <c r="X245" s="425"/>
      <c r="Y245" s="425"/>
      <c r="Z245" s="425"/>
      <c r="AA245" s="425"/>
      <c r="AB245" s="425"/>
      <c r="AC245" s="425"/>
      <c r="AD245" s="425"/>
      <c r="AE245" s="425"/>
      <c r="AF245" s="425"/>
      <c r="AG245" s="425"/>
    </row>
    <row r="246" spans="1:33" x14ac:dyDescent="0.35">
      <c r="N246" s="438"/>
      <c r="O246" s="438"/>
      <c r="P246" s="438"/>
      <c r="Q246" s="438"/>
      <c r="R246" s="438"/>
      <c r="S246" s="438"/>
      <c r="T246" s="438"/>
      <c r="U246" s="438"/>
      <c r="V246" s="438"/>
      <c r="W246" s="438"/>
      <c r="X246" s="438"/>
      <c r="Y246" s="438"/>
      <c r="Z246" s="438"/>
      <c r="AA246" s="438"/>
    </row>
    <row r="247" spans="1:33" ht="18.75" customHeight="1" x14ac:dyDescent="0.35">
      <c r="N247" s="428"/>
      <c r="O247" s="428"/>
      <c r="P247" s="428"/>
      <c r="Q247" s="428"/>
      <c r="R247" s="428"/>
      <c r="S247" s="428"/>
      <c r="T247" s="428"/>
      <c r="U247" s="428"/>
      <c r="V247" s="428"/>
      <c r="W247" s="428"/>
      <c r="X247" s="428"/>
      <c r="Y247" s="428"/>
      <c r="Z247" s="428"/>
      <c r="AA247" s="428"/>
    </row>
    <row r="248" spans="1:33" ht="9" customHeight="1" x14ac:dyDescent="0.35"/>
    <row r="249" spans="1:33" ht="43.5" customHeight="1" x14ac:dyDescent="0.35">
      <c r="A249" s="439" t="s">
        <v>166</v>
      </c>
      <c r="B249" s="439"/>
      <c r="C249" s="439"/>
      <c r="D249" s="439"/>
      <c r="E249" s="439"/>
      <c r="F249" s="439"/>
      <c r="G249" s="439"/>
      <c r="H249" s="439"/>
      <c r="I249" s="413"/>
      <c r="J249" s="413"/>
      <c r="K249" s="413"/>
      <c r="L249" s="413"/>
      <c r="M249" s="413"/>
      <c r="N249" s="413"/>
      <c r="O249" s="413"/>
      <c r="P249" s="413"/>
      <c r="Q249" s="413"/>
      <c r="R249" s="413"/>
      <c r="S249" s="413"/>
      <c r="T249" s="413"/>
      <c r="U249" s="413"/>
      <c r="V249" s="413"/>
      <c r="W249" s="413"/>
      <c r="X249" s="413"/>
      <c r="Y249" s="413"/>
      <c r="Z249" s="413"/>
      <c r="AA249" s="413"/>
      <c r="AB249" s="413"/>
      <c r="AC249" s="413"/>
      <c r="AD249" s="413"/>
      <c r="AE249" s="413"/>
      <c r="AF249" s="413"/>
      <c r="AG249" s="413"/>
    </row>
    <row r="250" spans="1:33" ht="19.5" customHeight="1" x14ac:dyDescent="0.35">
      <c r="I250" s="425" t="s">
        <v>144</v>
      </c>
      <c r="J250" s="425"/>
      <c r="K250" s="425"/>
      <c r="L250" s="425"/>
      <c r="M250" s="425"/>
      <c r="N250" s="425"/>
      <c r="O250" s="425"/>
      <c r="P250" s="425"/>
      <c r="Q250" s="425"/>
      <c r="R250" s="425"/>
      <c r="S250" s="425"/>
      <c r="T250" s="425"/>
      <c r="U250" s="425"/>
      <c r="V250" s="425"/>
      <c r="W250" s="425"/>
      <c r="X250" s="425"/>
      <c r="Y250" s="425"/>
      <c r="Z250" s="425"/>
      <c r="AA250" s="425"/>
      <c r="AB250" s="425"/>
      <c r="AC250" s="425"/>
      <c r="AD250" s="425"/>
      <c r="AE250" s="425"/>
      <c r="AF250" s="425"/>
      <c r="AG250" s="425"/>
    </row>
    <row r="251" spans="1:33" ht="18.75" customHeight="1" x14ac:dyDescent="0.35">
      <c r="I251" s="413"/>
      <c r="J251" s="413"/>
      <c r="K251" s="413"/>
      <c r="L251" s="413"/>
      <c r="M251" s="413"/>
      <c r="N251" s="413"/>
      <c r="O251" s="413"/>
      <c r="P251" s="413"/>
      <c r="Q251" s="413"/>
      <c r="R251" s="413"/>
      <c r="S251" s="413"/>
      <c r="T251" s="413"/>
      <c r="U251" s="413"/>
      <c r="V251" s="413"/>
      <c r="W251" s="413"/>
      <c r="X251" s="413"/>
      <c r="Y251" s="413"/>
      <c r="Z251" s="413"/>
      <c r="AA251" s="413"/>
      <c r="AB251" s="413"/>
      <c r="AC251" s="413"/>
      <c r="AD251" s="413"/>
      <c r="AE251" s="413"/>
      <c r="AF251" s="413"/>
      <c r="AG251" s="413"/>
    </row>
    <row r="252" spans="1:33" ht="18.75" customHeight="1" x14ac:dyDescent="0.35">
      <c r="I252" s="425" t="s">
        <v>115</v>
      </c>
      <c r="J252" s="425"/>
      <c r="K252" s="425"/>
      <c r="L252" s="425"/>
      <c r="M252" s="425"/>
      <c r="N252" s="425"/>
      <c r="O252" s="425"/>
      <c r="P252" s="425"/>
      <c r="Q252" s="425"/>
      <c r="R252" s="425"/>
      <c r="S252" s="425"/>
      <c r="T252" s="425"/>
      <c r="U252" s="425"/>
      <c r="V252" s="425"/>
      <c r="W252" s="425"/>
      <c r="X252" s="425"/>
      <c r="Y252" s="425"/>
      <c r="Z252" s="425"/>
      <c r="AA252" s="425"/>
      <c r="AB252" s="425"/>
      <c r="AC252" s="425"/>
      <c r="AD252" s="425"/>
      <c r="AE252" s="425"/>
      <c r="AF252" s="425"/>
      <c r="AG252" s="425"/>
    </row>
    <row r="253" spans="1:33" x14ac:dyDescent="0.35">
      <c r="I253" s="413" t="s">
        <v>167</v>
      </c>
      <c r="J253" s="413"/>
      <c r="K253" s="413"/>
      <c r="L253" s="413"/>
      <c r="M253" s="413"/>
      <c r="N253" s="413"/>
      <c r="O253" s="413"/>
      <c r="P253" s="413"/>
      <c r="Q253" s="413"/>
      <c r="R253" s="413"/>
      <c r="S253" s="413"/>
      <c r="T253" s="413"/>
      <c r="U253" s="413"/>
      <c r="V253" s="413"/>
      <c r="W253" s="413"/>
      <c r="X253" s="413"/>
      <c r="Y253" s="413"/>
      <c r="Z253" s="413"/>
      <c r="AA253" s="413"/>
      <c r="AB253" s="413"/>
      <c r="AC253" s="413"/>
      <c r="AD253" s="413"/>
      <c r="AE253" s="413"/>
      <c r="AF253" s="413"/>
      <c r="AG253" s="413"/>
    </row>
    <row r="254" spans="1:33" ht="18.75" customHeight="1" x14ac:dyDescent="0.35">
      <c r="I254" s="425" t="s">
        <v>117</v>
      </c>
      <c r="J254" s="425"/>
      <c r="K254" s="425"/>
      <c r="L254" s="425"/>
      <c r="M254" s="425"/>
      <c r="N254" s="425"/>
      <c r="O254" s="425"/>
      <c r="P254" s="425"/>
      <c r="Q254" s="425"/>
      <c r="R254" s="425"/>
      <c r="S254" s="425"/>
      <c r="T254" s="425"/>
      <c r="U254" s="425"/>
      <c r="V254" s="425"/>
      <c r="W254" s="425"/>
      <c r="X254" s="425"/>
      <c r="Y254" s="425"/>
      <c r="Z254" s="425"/>
      <c r="AA254" s="425"/>
      <c r="AB254" s="425"/>
      <c r="AC254" s="425"/>
      <c r="AD254" s="425"/>
      <c r="AE254" s="425"/>
      <c r="AF254" s="425"/>
      <c r="AG254" s="425"/>
    </row>
    <row r="255" spans="1:33" x14ac:dyDescent="0.35">
      <c r="I255" s="413"/>
      <c r="J255" s="413"/>
      <c r="K255" s="413"/>
      <c r="L255" s="413"/>
      <c r="M255" s="413"/>
      <c r="N255" s="413"/>
      <c r="O255" s="413"/>
      <c r="P255" s="413"/>
      <c r="Q255" s="413"/>
      <c r="R255" s="413"/>
      <c r="S255" s="413"/>
      <c r="T255" s="413"/>
      <c r="U255" s="413"/>
      <c r="V255" s="413"/>
      <c r="W255" s="413"/>
      <c r="X255" s="413"/>
      <c r="Y255" s="413"/>
      <c r="Z255" s="413"/>
      <c r="AA255" s="413"/>
      <c r="AB255" s="413"/>
      <c r="AC255" s="413"/>
      <c r="AD255" s="413"/>
      <c r="AE255" s="413"/>
      <c r="AF255" s="413"/>
      <c r="AG255" s="413"/>
    </row>
    <row r="256" spans="1:33" ht="18.75" customHeight="1" x14ac:dyDescent="0.35">
      <c r="I256" s="425" t="s">
        <v>118</v>
      </c>
      <c r="J256" s="425"/>
      <c r="K256" s="425"/>
      <c r="L256" s="425"/>
      <c r="M256" s="425"/>
      <c r="N256" s="425"/>
      <c r="O256" s="425"/>
      <c r="P256" s="425"/>
      <c r="Q256" s="425"/>
      <c r="R256" s="425"/>
      <c r="S256" s="425"/>
      <c r="T256" s="425"/>
      <c r="U256" s="425"/>
      <c r="V256" s="425"/>
      <c r="W256" s="425"/>
      <c r="X256" s="425"/>
      <c r="Y256" s="425"/>
      <c r="Z256" s="425"/>
      <c r="AA256" s="425"/>
      <c r="AB256" s="425"/>
      <c r="AC256" s="425"/>
      <c r="AD256" s="425"/>
      <c r="AE256" s="425"/>
      <c r="AF256" s="425"/>
      <c r="AG256" s="425"/>
    </row>
    <row r="257" spans="8:33" x14ac:dyDescent="0.35">
      <c r="I257" s="430"/>
      <c r="J257" s="430"/>
      <c r="K257" s="430"/>
      <c r="L257" s="430"/>
      <c r="M257" s="430"/>
      <c r="O257" s="431"/>
      <c r="P257" s="431"/>
      <c r="Q257" s="431"/>
      <c r="R257" s="431"/>
      <c r="S257" s="431"/>
      <c r="U257" s="420"/>
      <c r="V257" s="420"/>
      <c r="W257" s="420"/>
      <c r="X257" s="420"/>
      <c r="Y257" s="420"/>
      <c r="Z257" s="420"/>
      <c r="AA257" s="420"/>
      <c r="AB257" s="420"/>
      <c r="AC257" s="420"/>
      <c r="AD257" s="420"/>
      <c r="AE257" s="420"/>
      <c r="AF257" s="420"/>
      <c r="AG257" s="420"/>
    </row>
    <row r="258" spans="8:33" ht="18.75" customHeight="1" x14ac:dyDescent="0.35">
      <c r="I258" s="425" t="s">
        <v>119</v>
      </c>
      <c r="J258" s="425"/>
      <c r="K258" s="425"/>
      <c r="L258" s="425"/>
      <c r="M258" s="425"/>
      <c r="O258" s="428"/>
      <c r="P258" s="428"/>
      <c r="Q258" s="428"/>
      <c r="R258" s="428"/>
      <c r="S258" s="428"/>
      <c r="U258" s="425" t="s">
        <v>120</v>
      </c>
      <c r="V258" s="425"/>
      <c r="W258" s="425"/>
      <c r="X258" s="425"/>
      <c r="Y258" s="425"/>
      <c r="Z258" s="425"/>
      <c r="AA258" s="425"/>
      <c r="AB258" s="425"/>
      <c r="AC258" s="425"/>
      <c r="AD258" s="425"/>
      <c r="AE258" s="425"/>
      <c r="AF258" s="425"/>
      <c r="AG258" s="425"/>
    </row>
    <row r="259" spans="8:33" x14ac:dyDescent="0.35">
      <c r="N259" s="438"/>
      <c r="O259" s="438"/>
      <c r="P259" s="438"/>
      <c r="Q259" s="438"/>
      <c r="R259" s="438"/>
      <c r="S259" s="438"/>
      <c r="T259" s="438"/>
      <c r="U259" s="438"/>
      <c r="V259" s="438"/>
      <c r="W259" s="438"/>
      <c r="X259" s="438"/>
      <c r="Y259" s="438"/>
      <c r="Z259" s="438"/>
      <c r="AA259" s="438"/>
    </row>
    <row r="260" spans="8:33" ht="18.75" customHeight="1" x14ac:dyDescent="0.35">
      <c r="N260" s="428"/>
      <c r="O260" s="428"/>
      <c r="P260" s="428"/>
      <c r="Q260" s="428"/>
      <c r="R260" s="428"/>
      <c r="S260" s="428"/>
      <c r="T260" s="428"/>
      <c r="U260" s="428"/>
      <c r="V260" s="428"/>
      <c r="W260" s="428"/>
      <c r="X260" s="428"/>
      <c r="Y260" s="428"/>
      <c r="Z260" s="428"/>
      <c r="AA260" s="428"/>
    </row>
    <row r="261" spans="8:33" ht="9" customHeight="1" x14ac:dyDescent="0.35"/>
    <row r="262" spans="8:33" x14ac:dyDescent="0.35">
      <c r="H262" s="27"/>
      <c r="I262" s="416"/>
      <c r="J262" s="416"/>
      <c r="K262" s="416"/>
      <c r="L262" s="416"/>
      <c r="M262" s="416"/>
      <c r="N262" s="416"/>
      <c r="O262" s="416"/>
      <c r="P262" s="416"/>
      <c r="Q262" s="416"/>
      <c r="R262" s="416"/>
      <c r="S262" s="416"/>
      <c r="T262" s="416"/>
      <c r="U262" s="416"/>
      <c r="V262" s="416"/>
      <c r="W262" s="416"/>
      <c r="X262" s="416"/>
      <c r="Y262" s="416"/>
      <c r="Z262" s="416"/>
      <c r="AA262" s="416"/>
      <c r="AB262" s="416"/>
      <c r="AC262" s="416"/>
      <c r="AD262" s="416"/>
      <c r="AE262" s="416"/>
      <c r="AF262" s="416"/>
      <c r="AG262" s="416"/>
    </row>
    <row r="263" spans="8:33" x14ac:dyDescent="0.35">
      <c r="H263" s="27" t="s">
        <v>168</v>
      </c>
      <c r="I263" s="447"/>
      <c r="J263" s="447"/>
      <c r="K263" s="447"/>
      <c r="L263" s="447"/>
      <c r="M263" s="447"/>
      <c r="N263" s="447"/>
      <c r="O263" s="447"/>
      <c r="P263" s="447"/>
      <c r="Q263" s="447"/>
      <c r="R263" s="447"/>
      <c r="S263" s="447"/>
      <c r="T263" s="447"/>
      <c r="U263" s="447"/>
      <c r="V263" s="447"/>
      <c r="W263" s="447"/>
      <c r="X263" s="447"/>
      <c r="Y263" s="447"/>
      <c r="Z263" s="447"/>
      <c r="AA263" s="447"/>
      <c r="AB263" s="447"/>
      <c r="AC263" s="447"/>
      <c r="AD263" s="447"/>
      <c r="AE263" s="447"/>
      <c r="AF263" s="447"/>
      <c r="AG263" s="447"/>
    </row>
    <row r="264" spans="8:33" ht="18.75" customHeight="1" x14ac:dyDescent="0.35">
      <c r="I264" s="425" t="s">
        <v>144</v>
      </c>
      <c r="J264" s="425"/>
      <c r="K264" s="425"/>
      <c r="L264" s="425"/>
      <c r="M264" s="425"/>
      <c r="N264" s="425"/>
      <c r="O264" s="425"/>
      <c r="P264" s="425"/>
      <c r="Q264" s="425"/>
      <c r="R264" s="425"/>
      <c r="S264" s="425"/>
      <c r="T264" s="425"/>
      <c r="U264" s="425"/>
      <c r="V264" s="425"/>
      <c r="W264" s="425"/>
      <c r="X264" s="425"/>
      <c r="Y264" s="425"/>
      <c r="Z264" s="425"/>
      <c r="AA264" s="425"/>
      <c r="AB264" s="425"/>
      <c r="AC264" s="425"/>
      <c r="AD264" s="425"/>
      <c r="AE264" s="425"/>
      <c r="AF264" s="425"/>
      <c r="AG264" s="425"/>
    </row>
    <row r="265" spans="8:33" x14ac:dyDescent="0.35">
      <c r="I265" s="413"/>
      <c r="J265" s="413"/>
      <c r="K265" s="413"/>
      <c r="L265" s="413"/>
      <c r="M265" s="413"/>
      <c r="N265" s="413"/>
      <c r="O265" s="413"/>
      <c r="P265" s="413"/>
      <c r="Q265" s="413"/>
      <c r="R265" s="413"/>
      <c r="S265" s="413"/>
      <c r="T265" s="413"/>
      <c r="U265" s="413"/>
      <c r="V265" s="413"/>
      <c r="W265" s="413"/>
      <c r="X265" s="413"/>
      <c r="Y265" s="413"/>
      <c r="Z265" s="413"/>
      <c r="AA265" s="413"/>
      <c r="AB265" s="413"/>
      <c r="AC265" s="413"/>
      <c r="AD265" s="413"/>
      <c r="AE265" s="413"/>
      <c r="AF265" s="413"/>
      <c r="AG265" s="413"/>
    </row>
    <row r="266" spans="8:33" ht="18.75" customHeight="1" x14ac:dyDescent="0.35">
      <c r="I266" s="425" t="s">
        <v>115</v>
      </c>
      <c r="J266" s="425"/>
      <c r="K266" s="425"/>
      <c r="L266" s="425"/>
      <c r="M266" s="425"/>
      <c r="N266" s="425"/>
      <c r="O266" s="425"/>
      <c r="P266" s="425"/>
      <c r="Q266" s="425"/>
      <c r="R266" s="425"/>
      <c r="S266" s="425"/>
      <c r="T266" s="425"/>
      <c r="U266" s="425"/>
      <c r="V266" s="425"/>
      <c r="W266" s="425"/>
      <c r="X266" s="425"/>
      <c r="Y266" s="425"/>
      <c r="Z266" s="425"/>
      <c r="AA266" s="425"/>
      <c r="AB266" s="425"/>
      <c r="AC266" s="425"/>
      <c r="AD266" s="425"/>
      <c r="AE266" s="425"/>
      <c r="AF266" s="425"/>
      <c r="AG266" s="425"/>
    </row>
    <row r="267" spans="8:33" x14ac:dyDescent="0.35">
      <c r="I267" s="413"/>
      <c r="J267" s="413"/>
      <c r="K267" s="413"/>
      <c r="L267" s="413"/>
      <c r="M267" s="413"/>
      <c r="N267" s="413"/>
      <c r="O267" s="413"/>
      <c r="P267" s="413"/>
      <c r="Q267" s="413"/>
      <c r="R267" s="413"/>
      <c r="S267" s="413"/>
      <c r="T267" s="413"/>
      <c r="U267" s="413"/>
      <c r="V267" s="413"/>
      <c r="W267" s="413"/>
      <c r="X267" s="413"/>
      <c r="Y267" s="413"/>
      <c r="Z267" s="413"/>
      <c r="AA267" s="413"/>
      <c r="AB267" s="413"/>
      <c r="AC267" s="413"/>
      <c r="AD267" s="413"/>
      <c r="AE267" s="413"/>
      <c r="AF267" s="413"/>
      <c r="AG267" s="413"/>
    </row>
    <row r="268" spans="8:33" ht="18.75" customHeight="1" x14ac:dyDescent="0.35">
      <c r="I268" s="425" t="s">
        <v>117</v>
      </c>
      <c r="J268" s="425"/>
      <c r="K268" s="425"/>
      <c r="L268" s="425"/>
      <c r="M268" s="425"/>
      <c r="N268" s="425"/>
      <c r="O268" s="425"/>
      <c r="P268" s="425"/>
      <c r="Q268" s="425"/>
      <c r="R268" s="425"/>
      <c r="S268" s="425"/>
      <c r="T268" s="425"/>
      <c r="U268" s="425"/>
      <c r="V268" s="425"/>
      <c r="W268" s="425"/>
      <c r="X268" s="425"/>
      <c r="Y268" s="425"/>
      <c r="Z268" s="425"/>
      <c r="AA268" s="425"/>
      <c r="AB268" s="425"/>
      <c r="AC268" s="425"/>
      <c r="AD268" s="425"/>
      <c r="AE268" s="425"/>
      <c r="AF268" s="425"/>
      <c r="AG268" s="425"/>
    </row>
    <row r="269" spans="8:33" x14ac:dyDescent="0.35">
      <c r="I269" s="413"/>
      <c r="J269" s="413"/>
      <c r="K269" s="413"/>
      <c r="L269" s="413"/>
      <c r="M269" s="413"/>
      <c r="N269" s="413"/>
      <c r="O269" s="413"/>
      <c r="P269" s="413"/>
      <c r="Q269" s="413"/>
      <c r="R269" s="413"/>
      <c r="S269" s="413"/>
      <c r="T269" s="413"/>
      <c r="U269" s="413"/>
      <c r="V269" s="413"/>
      <c r="W269" s="413"/>
      <c r="X269" s="413"/>
      <c r="Y269" s="413"/>
      <c r="Z269" s="413"/>
      <c r="AA269" s="413"/>
      <c r="AB269" s="413"/>
      <c r="AC269" s="413"/>
      <c r="AD269" s="413"/>
      <c r="AE269" s="413"/>
      <c r="AF269" s="413"/>
      <c r="AG269" s="413"/>
    </row>
    <row r="270" spans="8:33" ht="18.75" customHeight="1" x14ac:dyDescent="0.35">
      <c r="I270" s="425" t="s">
        <v>118</v>
      </c>
      <c r="J270" s="425"/>
      <c r="K270" s="425"/>
      <c r="L270" s="425"/>
      <c r="M270" s="425"/>
      <c r="N270" s="425"/>
      <c r="O270" s="425"/>
      <c r="P270" s="425"/>
      <c r="Q270" s="425"/>
      <c r="R270" s="425"/>
      <c r="S270" s="425"/>
      <c r="T270" s="425"/>
      <c r="U270" s="425"/>
      <c r="V270" s="425"/>
      <c r="W270" s="425"/>
      <c r="X270" s="425"/>
      <c r="Y270" s="425"/>
      <c r="Z270" s="425"/>
      <c r="AA270" s="425"/>
      <c r="AB270" s="425"/>
      <c r="AC270" s="425"/>
      <c r="AD270" s="425"/>
      <c r="AE270" s="425"/>
      <c r="AF270" s="425"/>
      <c r="AG270" s="425"/>
    </row>
    <row r="271" spans="8:33" x14ac:dyDescent="0.35">
      <c r="I271" s="430"/>
      <c r="J271" s="430"/>
      <c r="K271" s="430"/>
      <c r="L271" s="430"/>
      <c r="M271" s="430"/>
      <c r="O271" s="431"/>
      <c r="P271" s="431"/>
      <c r="Q271" s="431"/>
      <c r="R271" s="431"/>
      <c r="S271" s="431"/>
      <c r="U271" s="420"/>
      <c r="V271" s="420"/>
      <c r="W271" s="420"/>
      <c r="X271" s="420"/>
      <c r="Y271" s="420"/>
      <c r="Z271" s="420"/>
      <c r="AA271" s="420"/>
      <c r="AB271" s="420"/>
      <c r="AC271" s="420"/>
      <c r="AD271" s="420"/>
      <c r="AE271" s="420"/>
      <c r="AF271" s="420"/>
      <c r="AG271" s="420"/>
    </row>
    <row r="272" spans="8:33" ht="18.75" customHeight="1" x14ac:dyDescent="0.35">
      <c r="I272" s="425" t="s">
        <v>119</v>
      </c>
      <c r="J272" s="425"/>
      <c r="K272" s="425"/>
      <c r="L272" s="425"/>
      <c r="M272" s="425"/>
      <c r="O272" s="428"/>
      <c r="P272" s="428"/>
      <c r="Q272" s="428"/>
      <c r="R272" s="428"/>
      <c r="S272" s="428"/>
      <c r="U272" s="425" t="s">
        <v>120</v>
      </c>
      <c r="V272" s="425"/>
      <c r="W272" s="425"/>
      <c r="X272" s="425"/>
      <c r="Y272" s="425"/>
      <c r="Z272" s="425"/>
      <c r="AA272" s="425"/>
      <c r="AB272" s="425"/>
      <c r="AC272" s="425"/>
      <c r="AD272" s="425"/>
      <c r="AE272" s="425"/>
      <c r="AF272" s="425"/>
      <c r="AG272" s="425"/>
    </row>
    <row r="273" spans="1:34" x14ac:dyDescent="0.35">
      <c r="N273" s="438"/>
      <c r="O273" s="438"/>
      <c r="P273" s="438"/>
      <c r="Q273" s="438"/>
      <c r="R273" s="438"/>
      <c r="S273" s="438"/>
      <c r="T273" s="438"/>
      <c r="U273" s="438"/>
      <c r="V273" s="438"/>
      <c r="W273" s="438"/>
      <c r="X273" s="438"/>
      <c r="Y273" s="438"/>
      <c r="Z273" s="438"/>
      <c r="AA273" s="438"/>
    </row>
    <row r="274" spans="1:34" ht="18.75" customHeight="1" x14ac:dyDescent="0.35">
      <c r="N274" s="428"/>
      <c r="O274" s="428"/>
      <c r="P274" s="428"/>
      <c r="Q274" s="428"/>
      <c r="R274" s="428"/>
      <c r="S274" s="428"/>
      <c r="T274" s="428"/>
      <c r="U274" s="428"/>
      <c r="V274" s="428"/>
      <c r="W274" s="428"/>
      <c r="X274" s="428"/>
      <c r="Y274" s="428"/>
      <c r="Z274" s="428"/>
      <c r="AA274" s="428"/>
    </row>
    <row r="275" spans="1:34" ht="10.5" customHeight="1" x14ac:dyDescent="0.35"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</row>
    <row r="276" spans="1:34" hidden="1" x14ac:dyDescent="0.35">
      <c r="B276" s="6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</row>
    <row r="277" spans="1:34" hidden="1" x14ac:dyDescent="0.35"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4" ht="8.25" hidden="1" customHeight="1" x14ac:dyDescent="0.35"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</row>
    <row r="279" spans="1:34" hidden="1" x14ac:dyDescent="0.35"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1:34" ht="24" thickBot="1" x14ac:dyDescent="0.4">
      <c r="I280" s="11"/>
      <c r="J280" s="11"/>
      <c r="K280" s="11"/>
      <c r="L280" s="11"/>
      <c r="M280" s="11"/>
      <c r="N280" s="11"/>
      <c r="O280" s="11"/>
      <c r="P280" s="11"/>
      <c r="Q280" s="11"/>
      <c r="R280" s="448"/>
      <c r="S280" s="448"/>
      <c r="T280" s="448"/>
      <c r="U280" s="448"/>
      <c r="V280" s="448"/>
      <c r="W280" s="448"/>
      <c r="X280" s="448"/>
      <c r="Y280" s="448"/>
      <c r="Z280" s="448"/>
      <c r="AA280" s="448"/>
      <c r="AB280" s="448"/>
      <c r="AC280" s="448"/>
      <c r="AD280" s="448"/>
      <c r="AE280" s="448"/>
      <c r="AF280" s="448"/>
    </row>
    <row r="281" spans="1:34" ht="30" customHeight="1" x14ac:dyDescent="0.35">
      <c r="A281" s="300" t="s">
        <v>110</v>
      </c>
      <c r="B281" s="308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G281" s="426">
        <v>6</v>
      </c>
      <c r="AH281" s="426"/>
    </row>
    <row r="282" spans="1:34" ht="24" thickBot="1" x14ac:dyDescent="0.4">
      <c r="A282" s="427" t="s">
        <v>111</v>
      </c>
      <c r="B282" s="427"/>
      <c r="C282" s="427"/>
      <c r="D282" s="427"/>
      <c r="E282" s="427"/>
      <c r="F282" s="427"/>
      <c r="G282" s="427"/>
      <c r="H282" s="427"/>
      <c r="I282" s="427"/>
      <c r="J282" s="427"/>
      <c r="K282" s="427"/>
      <c r="L282" s="427"/>
      <c r="M282" s="427"/>
      <c r="N282" s="427"/>
      <c r="O282" s="427"/>
      <c r="P282" s="427"/>
      <c r="Q282" s="427"/>
      <c r="R282" s="427"/>
      <c r="S282" s="427"/>
      <c r="T282" s="427"/>
      <c r="U282" s="427"/>
      <c r="V282" s="427"/>
      <c r="W282" s="427"/>
      <c r="X282" s="301"/>
      <c r="Y282" s="301"/>
      <c r="Z282" s="301"/>
      <c r="AA282" s="301"/>
      <c r="AB282" s="301"/>
      <c r="AC282" s="301"/>
      <c r="AD282" s="301"/>
      <c r="AE282" s="301"/>
      <c r="AF282" s="301"/>
      <c r="AG282" s="301"/>
      <c r="AH282" s="301"/>
    </row>
    <row r="283" spans="1:34" x14ac:dyDescent="0.35">
      <c r="AG283" s="216"/>
    </row>
    <row r="284" spans="1:34" x14ac:dyDescent="0.35">
      <c r="A284" s="1" t="s">
        <v>169</v>
      </c>
    </row>
    <row r="285" spans="1:34" hidden="1" x14ac:dyDescent="0.35">
      <c r="A285" s="1"/>
      <c r="B285" s="313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48"/>
      <c r="Q285" s="448"/>
      <c r="R285" s="314"/>
      <c r="S285" s="11"/>
      <c r="T285" s="448"/>
      <c r="U285" s="448"/>
      <c r="V285" s="314"/>
      <c r="W285" s="11"/>
    </row>
    <row r="286" spans="1:34" x14ac:dyDescent="0.35">
      <c r="A286" s="1"/>
    </row>
    <row r="287" spans="1:34" x14ac:dyDescent="0.35">
      <c r="A287" s="315" t="s">
        <v>170</v>
      </c>
      <c r="B287" s="6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4" ht="30.75" x14ac:dyDescent="0.45">
      <c r="B288" s="337" t="s">
        <v>171</v>
      </c>
      <c r="C288" s="316"/>
      <c r="D288" s="316"/>
      <c r="E288" s="316"/>
      <c r="F288" s="316"/>
      <c r="G288" s="316"/>
      <c r="H288" s="316"/>
      <c r="I288" s="316"/>
      <c r="J288" s="316"/>
      <c r="K288" s="316"/>
      <c r="L288" s="316"/>
      <c r="M288" s="316"/>
      <c r="N288" s="316"/>
      <c r="O288" s="316"/>
      <c r="P288" s="316"/>
      <c r="Q288" s="316"/>
      <c r="R288" s="316"/>
      <c r="S288" s="316"/>
      <c r="T288" s="316"/>
      <c r="U288" s="316"/>
      <c r="V288" s="316"/>
      <c r="W288" s="316"/>
      <c r="X288" s="316"/>
      <c r="Y288" s="316"/>
      <c r="Z288" s="11"/>
      <c r="AA288" s="11"/>
      <c r="AB288" s="11"/>
      <c r="AC288" s="11"/>
      <c r="AD288" s="11"/>
      <c r="AE288" s="11"/>
    </row>
    <row r="289" spans="1:35" ht="30.75" x14ac:dyDescent="0.45">
      <c r="B289" s="337" t="s">
        <v>172</v>
      </c>
      <c r="C289" s="316"/>
      <c r="D289" s="316"/>
      <c r="E289" s="316"/>
      <c r="F289" s="316"/>
      <c r="G289" s="316"/>
      <c r="H289" s="316"/>
      <c r="I289" s="316"/>
      <c r="J289" s="316"/>
      <c r="K289" s="316"/>
      <c r="L289" s="316"/>
      <c r="M289" s="316"/>
      <c r="N289" s="316"/>
      <c r="O289" s="316"/>
      <c r="P289" s="316"/>
      <c r="Q289" s="316"/>
      <c r="R289" s="316"/>
      <c r="S289" s="316"/>
      <c r="T289" s="316"/>
      <c r="U289" s="316"/>
      <c r="V289" s="316"/>
      <c r="W289" s="316"/>
      <c r="X289" s="316"/>
      <c r="Y289" s="316"/>
      <c r="Z289" s="11"/>
      <c r="AA289" s="11"/>
      <c r="AB289" s="11"/>
      <c r="AC289" s="11"/>
      <c r="AD289" s="11"/>
      <c r="AE289" s="11"/>
    </row>
    <row r="290" spans="1:35" ht="30.75" x14ac:dyDescent="0.45">
      <c r="B290" s="338" t="s">
        <v>173</v>
      </c>
      <c r="C290" s="316"/>
      <c r="D290" s="316"/>
      <c r="E290" s="316"/>
      <c r="F290" s="316"/>
      <c r="G290" s="316"/>
      <c r="H290" s="316"/>
      <c r="I290" s="316"/>
      <c r="J290" s="316"/>
      <c r="K290" s="316"/>
      <c r="L290" s="316"/>
      <c r="M290" s="316"/>
      <c r="N290" s="316"/>
      <c r="O290" s="316"/>
      <c r="P290" s="316"/>
      <c r="Q290" s="316"/>
      <c r="R290" s="316"/>
      <c r="S290" s="316"/>
      <c r="T290" s="316"/>
      <c r="U290" s="316"/>
      <c r="V290" s="316"/>
      <c r="W290" s="316"/>
      <c r="X290" s="316"/>
      <c r="Y290" s="316"/>
      <c r="Z290" s="11"/>
      <c r="AA290" s="11"/>
      <c r="AB290" s="11"/>
      <c r="AC290" s="11"/>
      <c r="AD290" s="11"/>
      <c r="AE290" s="11"/>
      <c r="AF290" s="11"/>
    </row>
    <row r="291" spans="1:35" ht="30.75" x14ac:dyDescent="0.45">
      <c r="B291" s="338" t="s">
        <v>174</v>
      </c>
      <c r="C291" s="316"/>
      <c r="D291" s="316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  <c r="O291" s="316"/>
      <c r="P291" s="316"/>
      <c r="Q291" s="316"/>
      <c r="R291" s="316"/>
      <c r="S291" s="316"/>
      <c r="T291" s="316"/>
      <c r="U291" s="316"/>
      <c r="V291" s="316"/>
      <c r="W291" s="316"/>
      <c r="X291" s="316"/>
      <c r="Y291" s="316"/>
      <c r="Z291" s="11"/>
      <c r="AA291" s="11"/>
      <c r="AB291" s="11"/>
      <c r="AC291" s="11"/>
      <c r="AD291" s="11"/>
      <c r="AE291" s="11"/>
      <c r="AF291" s="11"/>
    </row>
    <row r="292" spans="1:35" ht="30.75" x14ac:dyDescent="0.45">
      <c r="B292" s="338"/>
      <c r="C292" s="317" t="s">
        <v>175</v>
      </c>
      <c r="D292" s="316"/>
      <c r="E292" s="316"/>
      <c r="F292" s="316"/>
      <c r="G292" s="316"/>
      <c r="H292" s="316"/>
      <c r="I292" s="316"/>
      <c r="J292" s="316"/>
      <c r="K292" s="316"/>
      <c r="L292" s="316"/>
      <c r="M292" s="316"/>
      <c r="N292" s="316"/>
      <c r="O292" s="316"/>
      <c r="P292" s="316"/>
      <c r="Q292" s="316"/>
      <c r="R292" s="316"/>
      <c r="S292" s="316"/>
      <c r="T292" s="316"/>
      <c r="U292" s="316"/>
      <c r="V292" s="316"/>
      <c r="W292" s="316"/>
      <c r="X292" s="316"/>
      <c r="Y292" s="316"/>
      <c r="Z292" s="11"/>
      <c r="AA292" s="11"/>
      <c r="AB292" s="11"/>
      <c r="AC292" s="11"/>
      <c r="AD292" s="11"/>
      <c r="AE292" s="11"/>
      <c r="AF292" s="11"/>
    </row>
    <row r="293" spans="1:35" ht="30.75" x14ac:dyDescent="0.45">
      <c r="B293" s="338"/>
      <c r="C293" s="317" t="s">
        <v>176</v>
      </c>
      <c r="D293" s="316"/>
      <c r="E293" s="316"/>
      <c r="F293" s="316"/>
      <c r="G293" s="316"/>
      <c r="H293" s="316"/>
      <c r="I293" s="316"/>
      <c r="J293" s="316"/>
      <c r="K293" s="316"/>
      <c r="L293" s="316"/>
      <c r="M293" s="316"/>
      <c r="N293" s="316"/>
      <c r="O293" s="316"/>
      <c r="P293" s="316"/>
      <c r="Q293" s="316"/>
      <c r="R293" s="316"/>
      <c r="S293" s="316"/>
      <c r="T293" s="316"/>
      <c r="U293" s="316"/>
      <c r="V293" s="316"/>
      <c r="W293" s="316"/>
      <c r="X293" s="316"/>
      <c r="Y293" s="316"/>
      <c r="Z293" s="11"/>
      <c r="AA293" s="11"/>
      <c r="AB293" s="11"/>
      <c r="AC293" s="11"/>
      <c r="AD293" s="11"/>
      <c r="AE293" s="11"/>
      <c r="AF293" s="11"/>
    </row>
    <row r="294" spans="1:35" x14ac:dyDescent="0.35">
      <c r="B294" s="7"/>
      <c r="C294" s="8"/>
      <c r="J294" s="11"/>
      <c r="K294" s="11"/>
      <c r="L294" s="11"/>
      <c r="M294" s="11"/>
      <c r="N294" s="11"/>
      <c r="O294" s="11"/>
      <c r="P294" s="11"/>
      <c r="Q294" s="11"/>
      <c r="R294" s="11"/>
    </row>
    <row r="295" spans="1:35" x14ac:dyDescent="0.35">
      <c r="H295" s="216" t="s">
        <v>177</v>
      </c>
      <c r="I295" s="413"/>
      <c r="J295" s="413"/>
      <c r="K295" s="413"/>
      <c r="L295" s="413"/>
      <c r="M295" s="413"/>
      <c r="N295" s="413"/>
      <c r="O295" s="413"/>
      <c r="P295" s="413"/>
      <c r="Q295" s="413"/>
      <c r="R295" s="413"/>
      <c r="S295" s="413"/>
      <c r="T295" s="413"/>
      <c r="U295" s="413"/>
      <c r="V295" s="413"/>
      <c r="W295" s="413"/>
      <c r="X295" s="413"/>
      <c r="Y295" s="413"/>
      <c r="Z295" s="413"/>
      <c r="AA295" s="413"/>
      <c r="AB295" s="413"/>
      <c r="AC295" s="413"/>
      <c r="AD295" s="413"/>
      <c r="AE295" s="413"/>
      <c r="AF295" s="413"/>
      <c r="AG295" s="413"/>
    </row>
    <row r="296" spans="1:35" x14ac:dyDescent="0.35">
      <c r="A296" s="302"/>
      <c r="B296" s="303"/>
      <c r="C296" s="16"/>
      <c r="D296" s="16"/>
      <c r="E296" s="16"/>
      <c r="F296" s="16"/>
      <c r="G296" s="16"/>
      <c r="H296" s="304"/>
      <c r="I296" s="425" t="s">
        <v>144</v>
      </c>
      <c r="J296" s="425"/>
      <c r="K296" s="425"/>
      <c r="L296" s="425"/>
      <c r="M296" s="425"/>
      <c r="N296" s="425"/>
      <c r="O296" s="425"/>
      <c r="P296" s="425"/>
      <c r="Q296" s="425"/>
      <c r="R296" s="425"/>
      <c r="S296" s="425"/>
      <c r="T296" s="425"/>
      <c r="U296" s="425"/>
      <c r="V296" s="425"/>
      <c r="W296" s="425"/>
      <c r="X296" s="425"/>
      <c r="Y296" s="425"/>
      <c r="Z296" s="425"/>
      <c r="AA296" s="425"/>
      <c r="AB296" s="425"/>
      <c r="AC296" s="425"/>
      <c r="AD296" s="425"/>
      <c r="AE296" s="425"/>
      <c r="AF296" s="425"/>
      <c r="AG296" s="425"/>
    </row>
    <row r="297" spans="1:35" x14ac:dyDescent="0.35">
      <c r="A297" s="302"/>
      <c r="B297" s="16"/>
      <c r="C297" s="16"/>
      <c r="E297" s="16"/>
      <c r="F297" s="16"/>
      <c r="G297" s="16"/>
      <c r="H297" s="304"/>
      <c r="I297" s="413"/>
      <c r="J297" s="413"/>
      <c r="K297" s="413"/>
      <c r="L297" s="413"/>
      <c r="M297" s="413"/>
      <c r="N297" s="413"/>
      <c r="O297" s="413"/>
      <c r="P297" s="413"/>
      <c r="Q297" s="413"/>
      <c r="R297" s="413"/>
      <c r="S297" s="413"/>
      <c r="T297" s="413"/>
      <c r="U297" s="413"/>
      <c r="V297" s="413"/>
      <c r="W297" s="413"/>
      <c r="X297" s="413"/>
      <c r="Y297" s="413"/>
      <c r="Z297" s="413"/>
      <c r="AA297" s="413"/>
      <c r="AB297" s="413"/>
      <c r="AC297" s="413"/>
      <c r="AD297" s="413"/>
      <c r="AE297" s="413"/>
      <c r="AF297" s="413"/>
      <c r="AG297" s="413"/>
    </row>
    <row r="298" spans="1:35" x14ac:dyDescent="0.35">
      <c r="H298" s="305"/>
      <c r="I298" s="425" t="s">
        <v>115</v>
      </c>
      <c r="J298" s="425"/>
      <c r="K298" s="425"/>
      <c r="L298" s="425"/>
      <c r="M298" s="425"/>
      <c r="N298" s="425"/>
      <c r="O298" s="425"/>
      <c r="P298" s="425"/>
      <c r="Q298" s="425"/>
      <c r="R298" s="425"/>
      <c r="S298" s="425"/>
      <c r="T298" s="425"/>
      <c r="U298" s="425"/>
      <c r="V298" s="425"/>
      <c r="W298" s="425"/>
      <c r="X298" s="425"/>
      <c r="Y298" s="425"/>
      <c r="Z298" s="425"/>
      <c r="AA298" s="425"/>
      <c r="AB298" s="425"/>
      <c r="AC298" s="425"/>
      <c r="AD298" s="425"/>
      <c r="AE298" s="425"/>
      <c r="AF298" s="425"/>
      <c r="AG298" s="425"/>
    </row>
    <row r="299" spans="1:35" x14ac:dyDescent="0.35">
      <c r="A299" s="302"/>
      <c r="H299" s="305"/>
      <c r="I299" s="413"/>
      <c r="J299" s="413"/>
      <c r="K299" s="413"/>
      <c r="L299" s="413"/>
      <c r="M299" s="413"/>
      <c r="N299" s="413"/>
      <c r="O299" s="413"/>
      <c r="P299" s="413"/>
      <c r="Q299" s="413"/>
      <c r="R299" s="413"/>
      <c r="S299" s="413"/>
      <c r="T299" s="413"/>
      <c r="U299" s="413"/>
      <c r="V299" s="413"/>
      <c r="W299" s="413"/>
      <c r="X299" s="413"/>
      <c r="Y299" s="413"/>
      <c r="Z299" s="413"/>
      <c r="AA299" s="413"/>
      <c r="AB299" s="413"/>
      <c r="AC299" s="413"/>
      <c r="AD299" s="413"/>
      <c r="AE299" s="413"/>
      <c r="AF299" s="413"/>
      <c r="AG299" s="413"/>
    </row>
    <row r="300" spans="1:35" x14ac:dyDescent="0.35">
      <c r="A300" s="302"/>
      <c r="H300" s="305"/>
      <c r="I300" s="425" t="s">
        <v>116</v>
      </c>
      <c r="J300" s="425"/>
      <c r="K300" s="425"/>
      <c r="L300" s="425"/>
      <c r="M300" s="425"/>
      <c r="N300" s="425"/>
      <c r="O300" s="425"/>
      <c r="P300" s="425"/>
      <c r="Q300" s="425"/>
      <c r="R300" s="425"/>
      <c r="S300" s="425"/>
      <c r="T300" s="425"/>
      <c r="U300" s="425"/>
      <c r="V300" s="425"/>
      <c r="W300" s="425"/>
      <c r="X300" s="425"/>
      <c r="Y300" s="425"/>
      <c r="Z300" s="425"/>
      <c r="AA300" s="425"/>
      <c r="AB300" s="425"/>
      <c r="AC300" s="425"/>
      <c r="AD300" s="425"/>
      <c r="AE300" s="425"/>
      <c r="AF300" s="425"/>
      <c r="AG300" s="425"/>
    </row>
    <row r="301" spans="1:35" x14ac:dyDescent="0.35">
      <c r="I301" s="413"/>
      <c r="J301" s="413"/>
      <c r="K301" s="413"/>
      <c r="L301" s="413"/>
      <c r="M301" s="413"/>
      <c r="N301" s="413"/>
      <c r="O301" s="413"/>
      <c r="P301" s="413"/>
      <c r="Q301" s="413"/>
      <c r="R301" s="413"/>
      <c r="S301" s="413"/>
      <c r="T301" s="413"/>
      <c r="U301" s="413"/>
      <c r="V301" s="413"/>
      <c r="W301" s="413"/>
      <c r="X301" s="413"/>
      <c r="Y301" s="413"/>
      <c r="Z301" s="413"/>
      <c r="AA301" s="413"/>
      <c r="AB301" s="413"/>
      <c r="AC301" s="413"/>
      <c r="AD301" s="413"/>
      <c r="AE301" s="413"/>
      <c r="AF301" s="413"/>
      <c r="AG301" s="413"/>
    </row>
    <row r="302" spans="1:35" x14ac:dyDescent="0.35">
      <c r="I302" s="425" t="s">
        <v>115</v>
      </c>
      <c r="J302" s="425"/>
      <c r="K302" s="425"/>
      <c r="L302" s="425"/>
      <c r="M302" s="425"/>
      <c r="N302" s="425"/>
      <c r="O302" s="425"/>
      <c r="P302" s="425"/>
      <c r="Q302" s="425"/>
      <c r="R302" s="425"/>
      <c r="S302" s="425"/>
      <c r="T302" s="425"/>
      <c r="U302" s="425"/>
      <c r="V302" s="425"/>
      <c r="W302" s="425"/>
      <c r="X302" s="425"/>
      <c r="Y302" s="425"/>
      <c r="Z302" s="425"/>
      <c r="AA302" s="425"/>
      <c r="AB302" s="425"/>
      <c r="AC302" s="425"/>
      <c r="AD302" s="425"/>
      <c r="AE302" s="425"/>
      <c r="AF302" s="425"/>
      <c r="AG302" s="425"/>
    </row>
    <row r="303" spans="1:35" x14ac:dyDescent="0.35">
      <c r="I303" s="413"/>
      <c r="J303" s="413"/>
      <c r="K303" s="413"/>
      <c r="L303" s="413"/>
      <c r="M303" s="413"/>
      <c r="N303" s="413"/>
      <c r="O303" s="413"/>
      <c r="P303" s="413"/>
      <c r="Q303" s="413"/>
      <c r="R303" s="413"/>
      <c r="S303" s="413"/>
      <c r="T303" s="413"/>
      <c r="U303" s="413"/>
      <c r="V303" s="413"/>
      <c r="W303" s="413"/>
      <c r="X303" s="413"/>
      <c r="Y303" s="413"/>
      <c r="Z303" s="413"/>
      <c r="AA303" s="413"/>
      <c r="AB303" s="413"/>
      <c r="AC303" s="413"/>
      <c r="AD303" s="413"/>
      <c r="AE303" s="413"/>
      <c r="AF303" s="413"/>
      <c r="AG303" s="413"/>
      <c r="AI303" s="29"/>
    </row>
    <row r="304" spans="1:35" s="29" customFormat="1" x14ac:dyDescent="0.35">
      <c r="A304" s="7"/>
      <c r="B304" s="8"/>
      <c r="C304" s="6"/>
      <c r="D304" s="6"/>
      <c r="E304" s="6"/>
      <c r="F304" s="6"/>
      <c r="G304" s="6"/>
      <c r="H304" s="6"/>
      <c r="I304" s="425" t="s">
        <v>117</v>
      </c>
      <c r="J304" s="425"/>
      <c r="K304" s="425"/>
      <c r="L304" s="425"/>
      <c r="M304" s="425"/>
      <c r="N304" s="425"/>
      <c r="O304" s="425"/>
      <c r="P304" s="425"/>
      <c r="Q304" s="425"/>
      <c r="R304" s="425"/>
      <c r="S304" s="425"/>
      <c r="T304" s="425"/>
      <c r="U304" s="425"/>
      <c r="V304" s="425"/>
      <c r="W304" s="425"/>
      <c r="X304" s="425"/>
      <c r="Y304" s="425"/>
      <c r="Z304" s="425"/>
      <c r="AA304" s="425"/>
      <c r="AB304" s="425"/>
      <c r="AC304" s="425"/>
      <c r="AD304" s="425"/>
      <c r="AE304" s="425"/>
      <c r="AF304" s="425"/>
      <c r="AG304" s="425"/>
      <c r="AH304" s="6"/>
      <c r="AI304" s="6"/>
    </row>
    <row r="305" spans="1:79" s="29" customFormat="1" x14ac:dyDescent="0.35">
      <c r="A305" s="7"/>
      <c r="B305" s="8"/>
      <c r="C305" s="6"/>
      <c r="D305" s="6"/>
      <c r="E305" s="6"/>
      <c r="F305" s="6"/>
      <c r="G305" s="6"/>
      <c r="H305" s="6"/>
      <c r="I305" s="413"/>
      <c r="J305" s="413"/>
      <c r="K305" s="413"/>
      <c r="L305" s="413"/>
      <c r="M305" s="413"/>
      <c r="N305" s="413"/>
      <c r="O305" s="413"/>
      <c r="P305" s="413"/>
      <c r="Q305" s="413"/>
      <c r="R305" s="413"/>
      <c r="S305" s="413"/>
      <c r="T305" s="413"/>
      <c r="U305" s="413"/>
      <c r="V305" s="413"/>
      <c r="W305" s="413"/>
      <c r="X305" s="413"/>
      <c r="Y305" s="413"/>
      <c r="Z305" s="413"/>
      <c r="AA305" s="413"/>
      <c r="AB305" s="413"/>
      <c r="AC305" s="413"/>
      <c r="AD305" s="413"/>
      <c r="AE305" s="413"/>
      <c r="AF305" s="413"/>
      <c r="AG305" s="413"/>
      <c r="AH305" s="6"/>
      <c r="AI305" s="6"/>
    </row>
    <row r="306" spans="1:79" x14ac:dyDescent="0.35">
      <c r="I306" s="425" t="s">
        <v>118</v>
      </c>
      <c r="J306" s="425"/>
      <c r="K306" s="425"/>
      <c r="L306" s="425"/>
      <c r="M306" s="425"/>
      <c r="N306" s="425"/>
      <c r="O306" s="425"/>
      <c r="P306" s="425"/>
      <c r="Q306" s="425"/>
      <c r="R306" s="425"/>
      <c r="S306" s="425"/>
      <c r="T306" s="425"/>
      <c r="U306" s="425"/>
      <c r="V306" s="425"/>
      <c r="W306" s="425"/>
      <c r="X306" s="425"/>
      <c r="Y306" s="425"/>
      <c r="Z306" s="425"/>
      <c r="AA306" s="425"/>
      <c r="AB306" s="425"/>
      <c r="AC306" s="425"/>
      <c r="AD306" s="425"/>
      <c r="AE306" s="425"/>
      <c r="AF306" s="425"/>
      <c r="AG306" s="425"/>
    </row>
    <row r="307" spans="1:79" x14ac:dyDescent="0.35">
      <c r="I307" s="430"/>
      <c r="J307" s="430"/>
      <c r="K307" s="430"/>
      <c r="L307" s="430"/>
      <c r="M307" s="430"/>
      <c r="O307" s="431"/>
      <c r="P307" s="431"/>
      <c r="Q307" s="431"/>
      <c r="R307" s="431"/>
      <c r="S307" s="431"/>
      <c r="U307" s="420"/>
      <c r="V307" s="420"/>
      <c r="W307" s="420"/>
      <c r="X307" s="420"/>
      <c r="Y307" s="420"/>
      <c r="Z307" s="420"/>
      <c r="AA307" s="420"/>
      <c r="AB307" s="420"/>
      <c r="AC307" s="420"/>
      <c r="AD307" s="420"/>
      <c r="AE307" s="420"/>
      <c r="AF307" s="420"/>
      <c r="AG307" s="420"/>
    </row>
    <row r="308" spans="1:79" x14ac:dyDescent="0.35">
      <c r="I308" s="425" t="s">
        <v>119</v>
      </c>
      <c r="J308" s="425"/>
      <c r="K308" s="425"/>
      <c r="L308" s="425"/>
      <c r="M308" s="425"/>
      <c r="O308" s="428"/>
      <c r="P308" s="428"/>
      <c r="Q308" s="428"/>
      <c r="R308" s="428"/>
      <c r="S308" s="428"/>
      <c r="U308" s="425" t="s">
        <v>120</v>
      </c>
      <c r="V308" s="425"/>
      <c r="W308" s="425"/>
      <c r="X308" s="425"/>
      <c r="Y308" s="425"/>
      <c r="Z308" s="425"/>
      <c r="AA308" s="425"/>
      <c r="AB308" s="425"/>
      <c r="AC308" s="425"/>
      <c r="AD308" s="425"/>
      <c r="AE308" s="425"/>
      <c r="AF308" s="425"/>
      <c r="AG308" s="425"/>
    </row>
    <row r="309" spans="1:79" x14ac:dyDescent="0.35">
      <c r="B309" s="318"/>
    </row>
    <row r="310" spans="1:79" x14ac:dyDescent="0.35">
      <c r="B310" s="319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</row>
    <row r="311" spans="1:79" x14ac:dyDescent="0.35">
      <c r="B311" s="320" t="s">
        <v>178</v>
      </c>
    </row>
    <row r="312" spans="1:79" x14ac:dyDescent="0.35">
      <c r="B312" s="321" t="s">
        <v>179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</row>
    <row r="313" spans="1:79" x14ac:dyDescent="0.35">
      <c r="B313" s="322" t="s">
        <v>180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</row>
    <row r="314" spans="1:79" x14ac:dyDescent="0.35">
      <c r="B314" s="339" t="s">
        <v>181</v>
      </c>
      <c r="C314" s="31"/>
      <c r="D314" s="317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</row>
    <row r="315" spans="1:79" x14ac:dyDescent="0.35">
      <c r="B315" s="317" t="s">
        <v>182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</row>
    <row r="316" spans="1:79" x14ac:dyDescent="0.35">
      <c r="B316" s="340" t="s">
        <v>183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</row>
    <row r="317" spans="1:79" ht="22.9" customHeight="1" x14ac:dyDescent="0.35">
      <c r="B317" s="31" t="s">
        <v>108</v>
      </c>
      <c r="C317" s="317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</row>
    <row r="318" spans="1:79" x14ac:dyDescent="0.35">
      <c r="B318" s="341" t="s">
        <v>184</v>
      </c>
      <c r="C318" s="11" t="s">
        <v>185</v>
      </c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  <c r="AM318" s="220"/>
      <c r="AN318" s="220"/>
      <c r="AO318" s="220"/>
      <c r="AP318" s="220"/>
      <c r="AQ318" s="220"/>
      <c r="AR318" s="220"/>
      <c r="AS318" s="220"/>
      <c r="AT318" s="220"/>
      <c r="AU318" s="220"/>
      <c r="AV318" s="220"/>
      <c r="AW318" s="220"/>
      <c r="AX318" s="220"/>
      <c r="AY318" s="220"/>
      <c r="AZ318" s="220"/>
      <c r="BA318" s="220"/>
      <c r="BB318" s="220"/>
      <c r="BC318" s="220"/>
      <c r="BD318" s="220"/>
      <c r="BE318" s="220"/>
      <c r="BF318" s="220"/>
      <c r="BG318" s="220"/>
      <c r="BH318" s="220"/>
      <c r="BI318" s="220"/>
      <c r="BJ318" s="220"/>
      <c r="BK318" s="220"/>
      <c r="BL318" s="220"/>
      <c r="BM318" s="220"/>
      <c r="BN318" s="220"/>
      <c r="BO318" s="220"/>
      <c r="BP318" s="220"/>
      <c r="BQ318" s="220"/>
      <c r="BR318" s="220"/>
      <c r="BS318" s="220"/>
      <c r="BT318" s="220"/>
      <c r="BU318" s="220"/>
      <c r="BV318" s="220"/>
      <c r="BW318" s="220"/>
      <c r="BX318" s="220"/>
      <c r="BY318" s="220"/>
      <c r="BZ318" s="220"/>
      <c r="CA318" s="220"/>
    </row>
    <row r="319" spans="1:79" x14ac:dyDescent="0.35">
      <c r="B319" s="323"/>
      <c r="C319" s="220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  <c r="AM319" s="220"/>
      <c r="AN319" s="220"/>
      <c r="AO319" s="220"/>
      <c r="AP319" s="220"/>
      <c r="AQ319" s="220"/>
      <c r="AR319" s="220"/>
      <c r="AS319" s="220"/>
      <c r="AT319" s="220"/>
      <c r="AU319" s="220"/>
      <c r="AV319" s="220"/>
      <c r="AW319" s="220"/>
      <c r="AX319" s="220"/>
      <c r="AY319" s="220"/>
      <c r="AZ319" s="220"/>
      <c r="BA319" s="220"/>
      <c r="BB319" s="220"/>
      <c r="BC319" s="220"/>
      <c r="BD319" s="220"/>
      <c r="BE319" s="220"/>
      <c r="BF319" s="220"/>
      <c r="BG319" s="220"/>
      <c r="BH319" s="220"/>
      <c r="BI319" s="220"/>
      <c r="BJ319" s="220"/>
      <c r="BK319" s="220"/>
      <c r="BL319" s="220"/>
      <c r="BM319" s="220"/>
      <c r="BN319" s="220"/>
      <c r="BO319" s="220"/>
      <c r="BP319" s="220"/>
      <c r="BQ319" s="220"/>
      <c r="BR319" s="220"/>
      <c r="BS319" s="220"/>
      <c r="BT319" s="220"/>
      <c r="BU319" s="220"/>
      <c r="BV319" s="220"/>
      <c r="BW319" s="220"/>
      <c r="BX319" s="220"/>
      <c r="BY319" s="220"/>
      <c r="BZ319" s="220"/>
      <c r="CA319" s="220"/>
    </row>
    <row r="320" spans="1:79" x14ac:dyDescent="0.35">
      <c r="A320" s="6"/>
      <c r="B320" s="6"/>
    </row>
    <row r="321" spans="1:79" x14ac:dyDescent="0.35"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220"/>
      <c r="AQ321" s="220"/>
      <c r="AR321" s="220"/>
      <c r="AS321" s="220"/>
      <c r="AT321" s="220"/>
      <c r="AU321" s="220"/>
      <c r="AV321" s="220"/>
      <c r="AW321" s="220"/>
      <c r="AX321" s="220"/>
      <c r="AY321" s="220"/>
      <c r="AZ321" s="220"/>
      <c r="BA321" s="220"/>
      <c r="BB321" s="220"/>
      <c r="BC321" s="220"/>
      <c r="BD321" s="220"/>
      <c r="BE321" s="220"/>
      <c r="BF321" s="220"/>
      <c r="BG321" s="220"/>
      <c r="BH321" s="220"/>
      <c r="BI321" s="220"/>
      <c r="BJ321" s="220"/>
      <c r="BK321" s="220"/>
      <c r="BL321" s="220"/>
      <c r="BM321" s="220"/>
      <c r="BN321" s="220"/>
      <c r="BO321" s="220"/>
      <c r="BP321" s="220"/>
      <c r="BQ321" s="220"/>
      <c r="BR321" s="220"/>
      <c r="BS321" s="220"/>
      <c r="BT321" s="220"/>
      <c r="BU321" s="220"/>
      <c r="BV321" s="220"/>
      <c r="BW321" s="220"/>
      <c r="BX321" s="220"/>
      <c r="BY321" s="220"/>
      <c r="BZ321" s="220"/>
      <c r="CA321" s="220"/>
    </row>
    <row r="322" spans="1:79" x14ac:dyDescent="0.35"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  <c r="AM322" s="220"/>
      <c r="AN322" s="220"/>
      <c r="AO322" s="220"/>
      <c r="AP322" s="220"/>
      <c r="AQ322" s="220"/>
      <c r="AR322" s="220"/>
      <c r="AS322" s="220"/>
      <c r="AT322" s="220"/>
      <c r="AU322" s="220"/>
      <c r="AV322" s="220"/>
      <c r="AW322" s="220"/>
      <c r="AX322" s="220"/>
      <c r="AY322" s="220"/>
      <c r="AZ322" s="220"/>
      <c r="BA322" s="220"/>
      <c r="BB322" s="220"/>
      <c r="BC322" s="220"/>
      <c r="BD322" s="220"/>
      <c r="BE322" s="220"/>
      <c r="BF322" s="220"/>
      <c r="BG322" s="220"/>
      <c r="BH322" s="220"/>
      <c r="BI322" s="220"/>
      <c r="BJ322" s="220"/>
      <c r="BK322" s="220"/>
      <c r="BL322" s="220"/>
      <c r="BM322" s="220"/>
      <c r="BN322" s="220"/>
      <c r="BO322" s="220"/>
      <c r="BP322" s="220"/>
      <c r="BQ322" s="220"/>
      <c r="BR322" s="220"/>
      <c r="BS322" s="220"/>
      <c r="BT322" s="220"/>
      <c r="BU322" s="220"/>
      <c r="BV322" s="220"/>
      <c r="BW322" s="220"/>
      <c r="BX322" s="220"/>
      <c r="BY322" s="220"/>
      <c r="BZ322" s="220"/>
      <c r="CA322" s="220"/>
    </row>
    <row r="323" spans="1:79" ht="22.9" customHeight="1" x14ac:dyDescent="0.35"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  <c r="AM323" s="220"/>
      <c r="AN323" s="220"/>
      <c r="AO323" s="220"/>
      <c r="AP323" s="220"/>
      <c r="AQ323" s="220"/>
      <c r="AR323" s="220"/>
      <c r="AS323" s="220"/>
      <c r="AT323" s="220"/>
      <c r="AU323" s="220"/>
      <c r="AV323" s="220"/>
      <c r="AW323" s="220"/>
      <c r="AX323" s="220"/>
      <c r="AY323" s="220"/>
      <c r="AZ323" s="220"/>
      <c r="BA323" s="220"/>
      <c r="BB323" s="220"/>
      <c r="BC323" s="220"/>
      <c r="BD323" s="220"/>
      <c r="BE323" s="220"/>
      <c r="BF323" s="220"/>
      <c r="BG323" s="220"/>
      <c r="BH323" s="220"/>
      <c r="BI323" s="220"/>
      <c r="BJ323" s="220"/>
      <c r="BK323" s="220"/>
      <c r="BL323" s="220"/>
      <c r="BM323" s="220"/>
      <c r="BN323" s="220"/>
      <c r="BO323" s="220"/>
      <c r="BP323" s="220"/>
      <c r="BQ323" s="220"/>
      <c r="BR323" s="220"/>
      <c r="BS323" s="220"/>
      <c r="BT323" s="220"/>
      <c r="BU323" s="220"/>
      <c r="BV323" s="220"/>
      <c r="BW323" s="220"/>
      <c r="BX323" s="220"/>
      <c r="BY323" s="220"/>
      <c r="BZ323" s="220"/>
      <c r="CA323" s="220"/>
    </row>
    <row r="324" spans="1:79" ht="22.9" customHeight="1" x14ac:dyDescent="0.35"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  <c r="AM324" s="220"/>
      <c r="AN324" s="220"/>
      <c r="AO324" s="220"/>
      <c r="AP324" s="220"/>
      <c r="AQ324" s="220"/>
      <c r="AR324" s="220"/>
      <c r="AS324" s="220"/>
      <c r="AT324" s="220"/>
      <c r="AU324" s="220"/>
      <c r="AV324" s="220"/>
      <c r="AW324" s="220"/>
      <c r="AX324" s="220"/>
      <c r="AY324" s="220"/>
      <c r="AZ324" s="220"/>
      <c r="BA324" s="220"/>
      <c r="BB324" s="220"/>
      <c r="BC324" s="220"/>
      <c r="BD324" s="220"/>
      <c r="BE324" s="220"/>
      <c r="BF324" s="220"/>
      <c r="BG324" s="220"/>
      <c r="BH324" s="220"/>
      <c r="BI324" s="220"/>
      <c r="BJ324" s="220"/>
      <c r="BK324" s="220"/>
      <c r="BL324" s="220"/>
      <c r="BM324" s="220"/>
      <c r="BN324" s="220"/>
      <c r="BO324" s="220"/>
      <c r="BP324" s="220"/>
      <c r="BQ324" s="220"/>
      <c r="BR324" s="220"/>
      <c r="BS324" s="220"/>
      <c r="BT324" s="220"/>
      <c r="BU324" s="220"/>
      <c r="BV324" s="220"/>
      <c r="BW324" s="220"/>
      <c r="BX324" s="220"/>
      <c r="BY324" s="220"/>
      <c r="BZ324" s="220"/>
      <c r="CA324" s="220"/>
    </row>
    <row r="327" spans="1:79" ht="24" thickBot="1" x14ac:dyDescent="0.4"/>
    <row r="328" spans="1:79" x14ac:dyDescent="0.35">
      <c r="A328" s="300" t="s">
        <v>110</v>
      </c>
      <c r="B328" s="308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  <c r="AA328" s="309"/>
      <c r="AB328" s="309"/>
      <c r="AC328" s="309"/>
      <c r="AD328" s="309"/>
      <c r="AE328" s="309"/>
      <c r="AF328" s="309"/>
      <c r="AG328" s="426">
        <v>7</v>
      </c>
      <c r="AH328" s="426"/>
    </row>
    <row r="329" spans="1:79" ht="24" thickBot="1" x14ac:dyDescent="0.4">
      <c r="A329" s="427" t="s">
        <v>111</v>
      </c>
      <c r="B329" s="427"/>
      <c r="C329" s="427"/>
      <c r="D329" s="427"/>
      <c r="E329" s="427"/>
      <c r="F329" s="427"/>
      <c r="G329" s="427"/>
      <c r="H329" s="427"/>
      <c r="I329" s="427"/>
      <c r="J329" s="427"/>
      <c r="K329" s="427"/>
      <c r="L329" s="427"/>
      <c r="M329" s="427"/>
      <c r="N329" s="427"/>
      <c r="O329" s="427"/>
      <c r="P329" s="427"/>
      <c r="Q329" s="427"/>
      <c r="R329" s="427"/>
      <c r="S329" s="427"/>
      <c r="T329" s="427"/>
      <c r="U329" s="427"/>
      <c r="V329" s="427"/>
      <c r="W329" s="427"/>
      <c r="X329" s="301"/>
      <c r="Y329" s="301"/>
      <c r="Z329" s="301"/>
      <c r="AA329" s="301"/>
      <c r="AB329" s="301"/>
      <c r="AC329" s="301"/>
      <c r="AD329" s="301"/>
      <c r="AE329" s="301"/>
      <c r="AF329" s="301"/>
      <c r="AG329" s="301"/>
      <c r="AH329" s="301"/>
    </row>
    <row r="330" spans="1:79" x14ac:dyDescent="0.35">
      <c r="AG330" s="216"/>
    </row>
    <row r="331" spans="1:79" x14ac:dyDescent="0.35">
      <c r="A331" s="1"/>
      <c r="B331" s="324" t="s">
        <v>186</v>
      </c>
    </row>
    <row r="332" spans="1:79" x14ac:dyDescent="0.35">
      <c r="A332" s="1"/>
      <c r="B332" s="342" t="s">
        <v>187</v>
      </c>
      <c r="C332" s="11"/>
      <c r="D332" s="11"/>
      <c r="E332" s="11"/>
      <c r="F332" s="11"/>
      <c r="G332" s="11"/>
      <c r="H332" s="11"/>
      <c r="I332" s="11"/>
      <c r="K332" s="11"/>
      <c r="L332" s="11"/>
      <c r="M332" s="11"/>
      <c r="N332" s="11"/>
      <c r="O332" s="11"/>
      <c r="P332" s="325"/>
      <c r="Q332" s="325"/>
      <c r="R332" s="11"/>
      <c r="S332" s="11"/>
      <c r="T332" s="326"/>
      <c r="U332" s="326"/>
      <c r="V332" s="11"/>
      <c r="W332" s="11"/>
    </row>
    <row r="333" spans="1:79" x14ac:dyDescent="0.35">
      <c r="A333" s="1"/>
      <c r="B333" s="343" t="s">
        <v>188</v>
      </c>
      <c r="U333" s="32"/>
    </row>
    <row r="334" spans="1:79" x14ac:dyDescent="0.35">
      <c r="B334" s="343" t="s">
        <v>189</v>
      </c>
      <c r="H334" s="216"/>
    </row>
    <row r="335" spans="1:79" x14ac:dyDescent="0.35">
      <c r="A335" s="302"/>
      <c r="B335" s="344" t="s">
        <v>190</v>
      </c>
      <c r="C335" s="9"/>
      <c r="D335" s="9"/>
      <c r="E335" s="9"/>
      <c r="F335" s="9"/>
      <c r="G335" s="9"/>
      <c r="H335" s="327"/>
      <c r="I335" s="328"/>
      <c r="J335" s="328"/>
      <c r="K335" s="328"/>
      <c r="L335" s="328"/>
      <c r="M335" s="328"/>
      <c r="N335" s="328"/>
      <c r="O335" s="328"/>
      <c r="P335" s="328"/>
      <c r="Q335" s="328"/>
      <c r="R335" s="328"/>
      <c r="S335" s="328"/>
      <c r="T335" s="328"/>
      <c r="U335" s="328"/>
      <c r="V335" s="328"/>
      <c r="W335" s="328"/>
      <c r="X335" s="328"/>
      <c r="Y335" s="328"/>
      <c r="Z335" s="328"/>
      <c r="AA335" s="328"/>
      <c r="AB335" s="328"/>
      <c r="AC335" s="328"/>
      <c r="AD335" s="328"/>
      <c r="AE335" s="328"/>
      <c r="AF335" s="328"/>
      <c r="AG335" s="328"/>
    </row>
    <row r="336" spans="1:79" x14ac:dyDescent="0.35">
      <c r="A336" s="302"/>
      <c r="B336" s="303"/>
      <c r="C336" s="16"/>
      <c r="D336" s="16"/>
      <c r="E336" s="16"/>
      <c r="F336" s="16"/>
      <c r="G336" s="16"/>
      <c r="H336" s="304"/>
    </row>
    <row r="337" spans="1:33" x14ac:dyDescent="0.35">
      <c r="A337" s="302"/>
      <c r="B337" s="33" t="s">
        <v>191</v>
      </c>
      <c r="C337" s="16"/>
      <c r="D337" s="16"/>
      <c r="E337" s="16"/>
      <c r="F337" s="16"/>
      <c r="G337" s="16"/>
      <c r="H337" s="304"/>
    </row>
    <row r="338" spans="1:33" x14ac:dyDescent="0.35">
      <c r="A338" s="302"/>
      <c r="B338" s="329" t="s">
        <v>192</v>
      </c>
      <c r="C338" s="16"/>
      <c r="D338" s="16"/>
      <c r="E338" s="16"/>
      <c r="F338" s="16"/>
      <c r="G338" s="16"/>
      <c r="H338" s="304"/>
      <c r="T338" s="32"/>
      <c r="U338" s="15"/>
      <c r="V338" s="32"/>
      <c r="X338" s="15"/>
    </row>
    <row r="339" spans="1:33" x14ac:dyDescent="0.35">
      <c r="A339" s="302"/>
      <c r="B339" s="321" t="s">
        <v>193</v>
      </c>
      <c r="C339" s="16"/>
      <c r="D339" s="16"/>
      <c r="E339" s="16"/>
      <c r="F339" s="16"/>
      <c r="G339" s="16"/>
      <c r="H339" s="304"/>
      <c r="O339" s="32"/>
      <c r="P339" s="15"/>
      <c r="Q339" s="32"/>
      <c r="R339" s="15"/>
    </row>
    <row r="340" spans="1:33" x14ac:dyDescent="0.35">
      <c r="A340" s="302"/>
      <c r="B340" s="321" t="s">
        <v>194</v>
      </c>
      <c r="C340" s="16"/>
      <c r="D340" s="16"/>
      <c r="E340" s="16"/>
      <c r="F340" s="16"/>
      <c r="G340" s="16"/>
      <c r="H340" s="304"/>
      <c r="AB340" s="32"/>
      <c r="AE340" s="32"/>
    </row>
    <row r="341" spans="1:33" x14ac:dyDescent="0.35">
      <c r="A341" s="302"/>
      <c r="B341" s="330"/>
      <c r="C341" s="16"/>
      <c r="D341" s="16"/>
      <c r="E341" s="16"/>
      <c r="F341" s="16"/>
      <c r="G341" s="16"/>
      <c r="H341" s="304"/>
    </row>
    <row r="342" spans="1:33" x14ac:dyDescent="0.35">
      <c r="A342" s="302"/>
      <c r="B342" s="320" t="s">
        <v>195</v>
      </c>
      <c r="C342" s="16"/>
      <c r="D342" s="16"/>
      <c r="E342" s="16"/>
      <c r="F342" s="16"/>
      <c r="G342" s="16"/>
      <c r="H342" s="304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</row>
    <row r="343" spans="1:33" x14ac:dyDescent="0.35">
      <c r="B343" s="8" t="s">
        <v>196</v>
      </c>
      <c r="Q343" s="32"/>
      <c r="R343" s="203"/>
      <c r="T343" s="32"/>
      <c r="U343" s="203"/>
    </row>
    <row r="344" spans="1:33" x14ac:dyDescent="0.35">
      <c r="A344" s="315"/>
      <c r="B344" s="313" t="s">
        <v>197</v>
      </c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</row>
    <row r="345" spans="1:33" ht="30.75" x14ac:dyDescent="0.45">
      <c r="B345" s="321" t="s">
        <v>198</v>
      </c>
      <c r="C345" s="316"/>
      <c r="D345" s="316"/>
      <c r="E345" s="316"/>
      <c r="F345" s="316"/>
      <c r="G345" s="316"/>
      <c r="H345" s="316"/>
      <c r="I345" s="316"/>
      <c r="J345" s="316"/>
      <c r="K345" s="316"/>
      <c r="L345" s="316"/>
      <c r="M345" s="316"/>
      <c r="N345" s="316"/>
      <c r="O345" s="316"/>
      <c r="P345" s="316"/>
      <c r="Q345" s="316"/>
      <c r="R345" s="316"/>
      <c r="S345" s="316"/>
      <c r="T345" s="316"/>
      <c r="U345" s="316"/>
      <c r="V345" s="316"/>
      <c r="W345" s="316"/>
      <c r="X345" s="316"/>
      <c r="Y345" s="316"/>
      <c r="Z345" s="11"/>
      <c r="AA345" s="11"/>
      <c r="AB345" s="11"/>
      <c r="AC345" s="11"/>
      <c r="AD345" s="11"/>
      <c r="AE345" s="11"/>
    </row>
    <row r="346" spans="1:33" x14ac:dyDescent="0.35">
      <c r="A346" s="302"/>
      <c r="B346" s="16"/>
      <c r="C346" s="16"/>
      <c r="E346" s="16"/>
      <c r="F346" s="16"/>
      <c r="G346" s="16"/>
      <c r="H346" s="304"/>
    </row>
    <row r="347" spans="1:33" x14ac:dyDescent="0.35">
      <c r="B347" s="320" t="s">
        <v>199</v>
      </c>
      <c r="H347" s="305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</row>
    <row r="348" spans="1:33" x14ac:dyDescent="0.35">
      <c r="A348" s="302"/>
      <c r="B348" s="321" t="s">
        <v>200</v>
      </c>
      <c r="H348" s="305"/>
      <c r="R348" s="32"/>
      <c r="S348" s="15"/>
      <c r="T348" s="32"/>
      <c r="V348" s="15"/>
    </row>
    <row r="349" spans="1:33" x14ac:dyDescent="0.35">
      <c r="A349" s="302"/>
      <c r="B349" s="321" t="s">
        <v>201</v>
      </c>
      <c r="H349" s="305"/>
      <c r="I349" s="220"/>
      <c r="J349" s="220"/>
      <c r="K349" s="220"/>
      <c r="L349" s="220"/>
      <c r="M349" s="331"/>
      <c r="N349" s="345"/>
      <c r="O349" s="331"/>
      <c r="P349" s="345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</row>
    <row r="350" spans="1:33" x14ac:dyDescent="0.35">
      <c r="B350" s="321" t="s">
        <v>202</v>
      </c>
      <c r="E350" s="449"/>
      <c r="F350" s="449"/>
      <c r="G350" s="449"/>
      <c r="H350" s="449"/>
      <c r="I350" s="449"/>
      <c r="J350" s="449"/>
      <c r="K350" s="449"/>
      <c r="L350" s="449"/>
    </row>
    <row r="351" spans="1:33" x14ac:dyDescent="0.35"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</row>
    <row r="352" spans="1:33" x14ac:dyDescent="0.35">
      <c r="B352" s="332" t="s">
        <v>203</v>
      </c>
      <c r="I352" s="220"/>
      <c r="J352" s="220"/>
      <c r="K352" s="220"/>
      <c r="L352" s="220"/>
      <c r="M352" s="220"/>
      <c r="O352" s="220"/>
      <c r="P352" s="220"/>
      <c r="Q352" s="220"/>
      <c r="R352" s="220"/>
      <c r="S352" s="220"/>
      <c r="U352" s="220"/>
      <c r="V352" s="220"/>
      <c r="W352" s="220"/>
      <c r="X352" s="220"/>
      <c r="Y352" s="220"/>
      <c r="Z352" s="220"/>
      <c r="AA352" s="220"/>
      <c r="AB352" s="220"/>
      <c r="AC352" s="331"/>
      <c r="AD352" s="220"/>
      <c r="AE352" s="331"/>
      <c r="AF352" s="220"/>
      <c r="AG352" s="220"/>
    </row>
    <row r="353" spans="1:44" x14ac:dyDescent="0.35">
      <c r="B353" s="318"/>
    </row>
    <row r="354" spans="1:44" x14ac:dyDescent="0.35">
      <c r="A354" s="31"/>
      <c r="B354" s="333"/>
      <c r="C354" s="334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335"/>
      <c r="AI354" s="204"/>
      <c r="AJ354" s="205"/>
      <c r="AK354" s="207"/>
      <c r="AL354" s="11"/>
      <c r="AM354" s="11"/>
      <c r="AN354" s="11"/>
      <c r="AO354" s="11"/>
      <c r="AP354" s="11"/>
      <c r="AQ354" s="11"/>
      <c r="AR354" s="11"/>
    </row>
    <row r="355" spans="1:44" hidden="1" x14ac:dyDescent="0.35">
      <c r="A355" s="31"/>
      <c r="B355" s="333"/>
      <c r="C355" s="334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335"/>
      <c r="AI355" s="204"/>
      <c r="AJ355" s="206"/>
      <c r="AK355" s="207"/>
      <c r="AL355" s="11"/>
      <c r="AM355" s="11"/>
      <c r="AN355" s="11"/>
      <c r="AO355" s="11"/>
      <c r="AP355" s="11"/>
      <c r="AQ355" s="11"/>
      <c r="AR355" s="11"/>
    </row>
    <row r="356" spans="1:44" hidden="1" x14ac:dyDescent="0.35">
      <c r="B356" s="204"/>
      <c r="C356" s="204"/>
      <c r="D356" s="204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335"/>
      <c r="AI356" s="204"/>
      <c r="AJ356" s="206"/>
      <c r="AK356" s="207"/>
      <c r="AL356" s="11"/>
      <c r="AM356" s="11"/>
      <c r="AN356" s="11"/>
      <c r="AO356" s="11"/>
      <c r="AP356" s="11"/>
      <c r="AQ356" s="11"/>
      <c r="AR356" s="11"/>
    </row>
    <row r="357" spans="1:44" hidden="1" x14ac:dyDescent="0.35">
      <c r="B357" s="323" t="s">
        <v>184</v>
      </c>
      <c r="C357" s="220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  <c r="AM357" s="220"/>
      <c r="AN357" s="220"/>
      <c r="AO357" s="220"/>
      <c r="AP357" s="220"/>
      <c r="AQ357" s="220"/>
      <c r="AR357" s="220"/>
    </row>
    <row r="358" spans="1:44" hidden="1" x14ac:dyDescent="0.35">
      <c r="A358" s="7" t="s">
        <v>204</v>
      </c>
      <c r="B358" s="323" t="s">
        <v>167</v>
      </c>
      <c r="C358" s="220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  <c r="AM358" s="220"/>
      <c r="AN358" s="220"/>
      <c r="AO358" s="220"/>
      <c r="AP358" s="220"/>
      <c r="AQ358" s="220"/>
      <c r="AR358" s="220"/>
    </row>
    <row r="359" spans="1:44" hidden="1" x14ac:dyDescent="0.35">
      <c r="B359" s="323"/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  <c r="AM359" s="220"/>
      <c r="AN359" s="220"/>
      <c r="AO359" s="220"/>
      <c r="AP359" s="220"/>
      <c r="AQ359" s="220"/>
      <c r="AR359" s="220"/>
    </row>
    <row r="360" spans="1:44" hidden="1" x14ac:dyDescent="0.35">
      <c r="B360" s="8" t="s">
        <v>182</v>
      </c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  <c r="AM360" s="220"/>
      <c r="AN360" s="220"/>
      <c r="AO360" s="220"/>
      <c r="AP360" s="220"/>
      <c r="AQ360" s="220"/>
      <c r="AR360" s="220"/>
    </row>
    <row r="361" spans="1:44" hidden="1" x14ac:dyDescent="0.35">
      <c r="C361" s="220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  <c r="AM361" s="220"/>
      <c r="AN361" s="220"/>
      <c r="AO361" s="220"/>
      <c r="AP361" s="220"/>
      <c r="AQ361" s="220"/>
      <c r="AR361" s="220"/>
    </row>
    <row r="362" spans="1:44" hidden="1" x14ac:dyDescent="0.35">
      <c r="C362" s="220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  <c r="AM362" s="220"/>
      <c r="AN362" s="220"/>
      <c r="AO362" s="220"/>
      <c r="AP362" s="220"/>
      <c r="AQ362" s="220"/>
      <c r="AR362" s="220"/>
    </row>
    <row r="363" spans="1:44" hidden="1" x14ac:dyDescent="0.35">
      <c r="C363" s="220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  <c r="AM363" s="220"/>
      <c r="AN363" s="220"/>
      <c r="AO363" s="220"/>
      <c r="AP363" s="220"/>
      <c r="AQ363" s="220"/>
      <c r="AR363" s="220"/>
    </row>
    <row r="364" spans="1:44" hidden="1" x14ac:dyDescent="0.35"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  <c r="AM364" s="220"/>
      <c r="AN364" s="220"/>
      <c r="AO364" s="220"/>
      <c r="AP364" s="220"/>
      <c r="AQ364" s="220"/>
      <c r="AR364" s="220"/>
    </row>
    <row r="365" spans="1:44" hidden="1" x14ac:dyDescent="0.35"/>
    <row r="366" spans="1:44" hidden="1" x14ac:dyDescent="0.35"/>
    <row r="367" spans="1:44" ht="24" thickBot="1" x14ac:dyDescent="0.4"/>
    <row r="368" spans="1:44" x14ac:dyDescent="0.35">
      <c r="A368" s="300" t="s">
        <v>110</v>
      </c>
      <c r="B368" s="308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  <c r="AA368" s="309"/>
      <c r="AB368" s="309"/>
      <c r="AC368" s="309"/>
      <c r="AD368" s="309"/>
      <c r="AE368" s="309"/>
      <c r="AF368" s="309"/>
      <c r="AG368" s="426">
        <v>8</v>
      </c>
      <c r="AH368" s="426"/>
    </row>
    <row r="369" spans="2:28" x14ac:dyDescent="0.35">
      <c r="Y369" s="15"/>
      <c r="AB369" s="15"/>
    </row>
    <row r="373" spans="2:28" x14ac:dyDescent="0.35">
      <c r="Y373" s="15"/>
      <c r="AB373" s="15"/>
    </row>
    <row r="375" spans="2:28" x14ac:dyDescent="0.35">
      <c r="Y375" s="15"/>
      <c r="AB375" s="15"/>
    </row>
    <row r="376" spans="2:28" x14ac:dyDescent="0.35">
      <c r="Y376" s="15"/>
      <c r="AB376" s="15"/>
    </row>
    <row r="380" spans="2:28" x14ac:dyDescent="0.35">
      <c r="Y380" s="15"/>
      <c r="AB380" s="15"/>
    </row>
    <row r="382" spans="2:28" x14ac:dyDescent="0.35">
      <c r="Y382" s="15"/>
      <c r="AB382" s="15"/>
    </row>
    <row r="384" spans="2:28" x14ac:dyDescent="0.35">
      <c r="B384" s="1"/>
    </row>
    <row r="385" spans="2:33" x14ac:dyDescent="0.35">
      <c r="B385" s="1"/>
    </row>
    <row r="386" spans="2:33" x14ac:dyDescent="0.35">
      <c r="B386" s="34"/>
      <c r="C386" s="35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</row>
    <row r="387" spans="2:33" x14ac:dyDescent="0.35">
      <c r="C387" s="15"/>
      <c r="F387" s="15"/>
      <c r="I387" s="37"/>
      <c r="Y387" s="37"/>
      <c r="Z387" s="239"/>
      <c r="AA387" s="239"/>
      <c r="AB387" s="239"/>
      <c r="AC387" s="239"/>
      <c r="AD387" s="239"/>
      <c r="AE387" s="239"/>
      <c r="AF387" s="239"/>
      <c r="AG387" s="239"/>
    </row>
    <row r="389" spans="2:33" x14ac:dyDescent="0.35">
      <c r="B389" s="1"/>
      <c r="C389" s="10"/>
    </row>
    <row r="390" spans="2:33" x14ac:dyDescent="0.35">
      <c r="Y390" s="15"/>
      <c r="AB390" s="15"/>
    </row>
    <row r="392" spans="2:33" x14ac:dyDescent="0.35">
      <c r="Y392" s="15"/>
      <c r="AB392" s="15"/>
    </row>
    <row r="394" spans="2:33" x14ac:dyDescent="0.35">
      <c r="D394" s="37"/>
    </row>
    <row r="395" spans="2:33" x14ac:dyDescent="0.35">
      <c r="D395" s="37"/>
      <c r="Y395" s="15"/>
      <c r="AB395" s="15"/>
    </row>
    <row r="397" spans="2:33" x14ac:dyDescent="0.35">
      <c r="B397" s="1"/>
      <c r="C397" s="10"/>
    </row>
    <row r="398" spans="2:33" x14ac:dyDescent="0.35">
      <c r="B398" s="1"/>
      <c r="C398" s="10"/>
    </row>
    <row r="400" spans="2:33" x14ac:dyDescent="0.35">
      <c r="D400" s="15"/>
      <c r="O400" s="15"/>
    </row>
    <row r="404" spans="4:16" x14ac:dyDescent="0.35">
      <c r="D404" s="15"/>
      <c r="O404" s="15"/>
    </row>
    <row r="408" spans="4:16" x14ac:dyDescent="0.35">
      <c r="E408" s="239"/>
      <c r="F408" s="239"/>
    </row>
    <row r="409" spans="4:16" x14ac:dyDescent="0.35">
      <c r="E409" s="239"/>
      <c r="F409" s="239"/>
    </row>
    <row r="410" spans="4:16" x14ac:dyDescent="0.35">
      <c r="E410" s="236"/>
      <c r="F410" s="236"/>
    </row>
    <row r="411" spans="4:16" x14ac:dyDescent="0.35">
      <c r="E411" s="15"/>
      <c r="P411" s="15"/>
    </row>
    <row r="417" spans="1:34" x14ac:dyDescent="0.35">
      <c r="A417" s="24"/>
      <c r="AG417" s="234"/>
      <c r="AH417" s="234"/>
    </row>
    <row r="418" spans="1:34" x14ac:dyDescent="0.35">
      <c r="A418" s="24"/>
      <c r="B418" s="25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</row>
    <row r="420" spans="1:34" x14ac:dyDescent="0.35">
      <c r="A420" s="245"/>
      <c r="B420" s="245"/>
      <c r="C420" s="10"/>
    </row>
    <row r="421" spans="1:34" x14ac:dyDescent="0.35">
      <c r="B421" s="1"/>
      <c r="C421" s="10"/>
    </row>
    <row r="423" spans="1:34" x14ac:dyDescent="0.35">
      <c r="Y423" s="15"/>
      <c r="AB423" s="15"/>
    </row>
    <row r="425" spans="1:34" x14ac:dyDescent="0.35">
      <c r="D425" s="236"/>
      <c r="E425" s="236"/>
      <c r="F425" s="236"/>
      <c r="G425" s="236"/>
      <c r="H425" s="236"/>
      <c r="I425" s="236"/>
      <c r="J425" s="236"/>
      <c r="K425" s="236"/>
      <c r="L425" s="236"/>
      <c r="M425" s="236"/>
      <c r="N425" s="236"/>
      <c r="O425" s="236"/>
      <c r="P425" s="236"/>
      <c r="Q425" s="236"/>
      <c r="R425" s="236"/>
      <c r="S425" s="236"/>
      <c r="T425" s="236"/>
      <c r="U425" s="236"/>
      <c r="V425" s="236"/>
      <c r="W425" s="236"/>
      <c r="X425" s="236"/>
      <c r="Y425" s="236"/>
      <c r="Z425" s="236"/>
      <c r="AA425" s="236"/>
      <c r="AB425" s="236"/>
      <c r="AC425" s="236"/>
      <c r="AD425" s="236"/>
      <c r="AE425" s="236"/>
      <c r="AF425" s="236"/>
      <c r="AG425" s="236"/>
    </row>
    <row r="426" spans="1:34" x14ac:dyDescent="0.35">
      <c r="D426" s="236"/>
      <c r="E426" s="236"/>
      <c r="F426" s="236"/>
      <c r="G426" s="236"/>
      <c r="H426" s="236"/>
      <c r="I426" s="236"/>
      <c r="J426" s="236"/>
      <c r="K426" s="236"/>
      <c r="L426" s="236"/>
      <c r="M426" s="236"/>
      <c r="N426" s="236"/>
      <c r="O426" s="236"/>
      <c r="P426" s="236"/>
      <c r="Q426" s="236"/>
      <c r="R426" s="236"/>
      <c r="S426" s="236"/>
      <c r="T426" s="236"/>
      <c r="U426" s="236"/>
      <c r="V426" s="236"/>
      <c r="W426" s="236"/>
      <c r="X426" s="236"/>
      <c r="Y426" s="236"/>
      <c r="Z426" s="236"/>
      <c r="AA426" s="236"/>
      <c r="AB426" s="236"/>
      <c r="AC426" s="236"/>
      <c r="AD426" s="236"/>
      <c r="AE426" s="236"/>
      <c r="AF426" s="236"/>
      <c r="AG426" s="236"/>
    </row>
    <row r="427" spans="1:34" x14ac:dyDescent="0.35">
      <c r="D427" s="236"/>
      <c r="E427" s="236"/>
      <c r="F427" s="236"/>
      <c r="G427" s="236"/>
      <c r="H427" s="236"/>
      <c r="I427" s="236"/>
      <c r="J427" s="236"/>
      <c r="K427" s="236"/>
      <c r="L427" s="236"/>
      <c r="M427" s="236"/>
      <c r="N427" s="236"/>
      <c r="O427" s="236"/>
      <c r="P427" s="236"/>
      <c r="Q427" s="236"/>
      <c r="R427" s="236"/>
      <c r="S427" s="236"/>
      <c r="T427" s="236"/>
      <c r="U427" s="236"/>
      <c r="V427" s="236"/>
      <c r="W427" s="236"/>
      <c r="X427" s="236"/>
      <c r="Y427" s="236"/>
      <c r="Z427" s="236"/>
      <c r="AA427" s="236"/>
      <c r="AB427" s="236"/>
      <c r="AC427" s="236"/>
      <c r="AD427" s="236"/>
      <c r="AE427" s="236"/>
      <c r="AF427" s="236"/>
      <c r="AG427" s="236"/>
    </row>
    <row r="428" spans="1:34" x14ac:dyDescent="0.35"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</row>
    <row r="430" spans="1:34" x14ac:dyDescent="0.35"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</row>
    <row r="433" spans="1:31" x14ac:dyDescent="0.35">
      <c r="A433" s="245"/>
      <c r="B433" s="245"/>
      <c r="C433" s="10"/>
    </row>
    <row r="434" spans="1:31" x14ac:dyDescent="0.35">
      <c r="P434" s="39"/>
      <c r="Q434" s="39"/>
      <c r="R434" s="39"/>
      <c r="S434" s="39"/>
      <c r="T434" s="39"/>
      <c r="U434" s="39"/>
      <c r="V434" s="39"/>
      <c r="W434" s="39"/>
      <c r="Z434" s="40"/>
      <c r="AA434" s="40"/>
      <c r="AB434" s="40"/>
      <c r="AC434" s="40"/>
      <c r="AD434" s="40"/>
      <c r="AE434" s="40"/>
    </row>
    <row r="435" spans="1:31" x14ac:dyDescent="0.35">
      <c r="Q435" s="239"/>
      <c r="R435" s="239"/>
      <c r="S435" s="239"/>
      <c r="T435" s="239"/>
      <c r="U435" s="239"/>
      <c r="V435" s="239"/>
      <c r="Z435" s="239"/>
      <c r="AA435" s="239"/>
      <c r="AB435" s="239"/>
      <c r="AC435" s="239"/>
      <c r="AD435" s="239"/>
      <c r="AE435" s="239"/>
    </row>
    <row r="437" spans="1:31" x14ac:dyDescent="0.35">
      <c r="Q437" s="239"/>
      <c r="R437" s="239"/>
      <c r="S437" s="239"/>
      <c r="T437" s="239"/>
      <c r="U437" s="239"/>
      <c r="V437" s="239"/>
      <c r="Z437" s="239"/>
      <c r="AA437" s="239"/>
      <c r="AB437" s="239"/>
      <c r="AC437" s="239"/>
      <c r="AD437" s="239"/>
      <c r="AE437" s="239"/>
    </row>
    <row r="440" spans="1:31" x14ac:dyDescent="0.35">
      <c r="A440" s="245"/>
      <c r="B440" s="245"/>
      <c r="C440" s="10"/>
    </row>
    <row r="441" spans="1:31" x14ac:dyDescent="0.35">
      <c r="B441" s="1"/>
      <c r="C441" s="10"/>
    </row>
    <row r="442" spans="1:31" x14ac:dyDescent="0.35">
      <c r="C442" s="15"/>
    </row>
    <row r="445" spans="1:31" x14ac:dyDescent="0.35">
      <c r="C445" s="15"/>
    </row>
    <row r="448" spans="1:31" x14ac:dyDescent="0.35">
      <c r="A448" s="245"/>
      <c r="B448" s="245"/>
      <c r="C448" s="10"/>
    </row>
    <row r="449" spans="1:35" x14ac:dyDescent="0.35">
      <c r="B449" s="1"/>
      <c r="C449" s="10"/>
    </row>
    <row r="452" spans="1:35" x14ac:dyDescent="0.35">
      <c r="C452" s="15"/>
    </row>
    <row r="456" spans="1:35" x14ac:dyDescent="0.35">
      <c r="C456" s="15"/>
    </row>
    <row r="459" spans="1:35" x14ac:dyDescent="0.35">
      <c r="AH459" s="41"/>
      <c r="AI459" s="41"/>
    </row>
    <row r="460" spans="1:35" s="22" customFormat="1" x14ac:dyDescent="0.25">
      <c r="A460" s="21"/>
      <c r="B460" s="20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3"/>
      <c r="AI460" s="43"/>
    </row>
    <row r="461" spans="1:35" s="22" customFormat="1" x14ac:dyDescent="0.25">
      <c r="A461" s="21"/>
      <c r="B461" s="20"/>
      <c r="C461" s="44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</row>
    <row r="462" spans="1:35" s="22" customFormat="1" x14ac:dyDescent="0.25">
      <c r="A462" s="21"/>
      <c r="B462" s="20"/>
      <c r="C462" s="44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</row>
    <row r="463" spans="1:35" s="22" customFormat="1" x14ac:dyDescent="0.25">
      <c r="A463" s="21"/>
      <c r="B463" s="20"/>
      <c r="C463" s="44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</row>
    <row r="464" spans="1:35" s="22" customFormat="1" x14ac:dyDescent="0.25">
      <c r="A464" s="21"/>
      <c r="B464" s="20"/>
      <c r="C464" s="44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</row>
    <row r="465" spans="1:35" s="22" customFormat="1" x14ac:dyDescent="0.25">
      <c r="A465" s="21"/>
      <c r="B465" s="20"/>
      <c r="C465" s="44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</row>
    <row r="466" spans="1:35" s="22" customFormat="1" x14ac:dyDescent="0.25">
      <c r="A466" s="21"/>
      <c r="B466" s="20"/>
      <c r="C466" s="44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</row>
    <row r="467" spans="1:35" s="22" customFormat="1" x14ac:dyDescent="0.25">
      <c r="A467" s="21"/>
      <c r="B467" s="20"/>
      <c r="C467" s="44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</row>
    <row r="468" spans="1:35" s="22" customFormat="1" x14ac:dyDescent="0.25">
      <c r="A468" s="21"/>
      <c r="B468" s="20"/>
      <c r="C468" s="44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</row>
    <row r="469" spans="1:35" s="22" customFormat="1" x14ac:dyDescent="0.25">
      <c r="A469" s="21"/>
      <c r="B469" s="20"/>
      <c r="C469" s="44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</row>
    <row r="470" spans="1:35" s="22" customFormat="1" x14ac:dyDescent="0.25">
      <c r="A470" s="21"/>
      <c r="B470" s="20"/>
      <c r="C470" s="44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</row>
    <row r="471" spans="1:35" s="22" customFormat="1" x14ac:dyDescent="0.25">
      <c r="A471" s="21"/>
      <c r="B471" s="20"/>
      <c r="C471" s="44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</row>
    <row r="472" spans="1:35" s="22" customFormat="1" x14ac:dyDescent="0.35">
      <c r="A472" s="24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G472" s="234"/>
      <c r="AH472" s="234"/>
      <c r="AI472" s="43"/>
    </row>
    <row r="473" spans="1:35" s="22" customFormat="1" x14ac:dyDescent="0.25">
      <c r="A473" s="24"/>
      <c r="B473" s="25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43"/>
      <c r="AI473" s="43"/>
    </row>
    <row r="474" spans="1:35" s="22" customFormat="1" x14ac:dyDescent="0.25">
      <c r="A474" s="21"/>
      <c r="B474" s="20"/>
      <c r="C474" s="44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5"/>
      <c r="AI474" s="45"/>
    </row>
    <row r="475" spans="1:35" x14ac:dyDescent="0.35">
      <c r="A475" s="46"/>
      <c r="B475" s="46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</row>
    <row r="478" spans="1:35" x14ac:dyDescent="0.35"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</row>
    <row r="479" spans="1:35" x14ac:dyDescent="0.35"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</row>
    <row r="480" spans="1:35" x14ac:dyDescent="0.35"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</row>
    <row r="481" spans="2:33" x14ac:dyDescent="0.35"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</row>
    <row r="482" spans="2:33" x14ac:dyDescent="0.35"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</row>
    <row r="483" spans="2:33" x14ac:dyDescent="0.35"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</row>
    <row r="484" spans="2:33" x14ac:dyDescent="0.35"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</row>
    <row r="485" spans="2:33" x14ac:dyDescent="0.35"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</row>
    <row r="486" spans="2:33" x14ac:dyDescent="0.35"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</row>
    <row r="487" spans="2:33" x14ac:dyDescent="0.35"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</row>
    <row r="488" spans="2:33" x14ac:dyDescent="0.35"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</row>
    <row r="489" spans="2:33" x14ac:dyDescent="0.35"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</row>
    <row r="490" spans="2:33" x14ac:dyDescent="0.35">
      <c r="D490" s="240"/>
      <c r="E490" s="240"/>
      <c r="F490" s="240"/>
      <c r="G490" s="240"/>
      <c r="H490" s="240"/>
      <c r="I490" s="240"/>
      <c r="J490" s="240"/>
      <c r="K490" s="240"/>
      <c r="L490" s="240"/>
      <c r="M490" s="240"/>
      <c r="N490" s="240"/>
      <c r="O490" s="240"/>
      <c r="P490" s="240"/>
      <c r="Q490" s="240"/>
      <c r="R490" s="240"/>
      <c r="S490" s="240"/>
      <c r="T490" s="240"/>
      <c r="U490" s="240"/>
      <c r="V490" s="240"/>
      <c r="W490" s="240"/>
      <c r="X490" s="240"/>
      <c r="Y490" s="240"/>
      <c r="Z490" s="240"/>
      <c r="AA490" s="240"/>
      <c r="AB490" s="240"/>
      <c r="AC490" s="240"/>
      <c r="AD490" s="240"/>
      <c r="AE490" s="240"/>
      <c r="AF490" s="240"/>
      <c r="AG490" s="240"/>
    </row>
    <row r="491" spans="2:33" x14ac:dyDescent="0.35"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</row>
    <row r="492" spans="2:33" x14ac:dyDescent="0.35">
      <c r="I492" s="240"/>
      <c r="J492" s="240"/>
      <c r="K492" s="240"/>
      <c r="L492" s="240"/>
      <c r="M492" s="240"/>
      <c r="N492" s="240"/>
      <c r="O492" s="240"/>
      <c r="P492" s="240"/>
      <c r="Q492" s="240"/>
      <c r="R492" s="240"/>
      <c r="S492" s="240"/>
      <c r="T492" s="240"/>
      <c r="U492" s="240"/>
      <c r="V492" s="240"/>
      <c r="W492" s="240"/>
      <c r="X492" s="240"/>
      <c r="Y492" s="240"/>
      <c r="Z492" s="240"/>
      <c r="AA492" s="240"/>
      <c r="AB492" s="240"/>
      <c r="AC492" s="240"/>
      <c r="AD492" s="240"/>
      <c r="AE492" s="240"/>
      <c r="AF492" s="240"/>
      <c r="AG492" s="240"/>
    </row>
    <row r="493" spans="2:33" x14ac:dyDescent="0.35">
      <c r="D493" s="37"/>
      <c r="J493" s="240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</row>
    <row r="494" spans="2:33" x14ac:dyDescent="0.35">
      <c r="D494" s="37"/>
      <c r="J494" s="240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</row>
    <row r="495" spans="2:33" x14ac:dyDescent="0.35">
      <c r="D495" s="37"/>
      <c r="J495" s="240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</row>
    <row r="496" spans="2:33" x14ac:dyDescent="0.35">
      <c r="B496" s="1"/>
      <c r="J496" s="240"/>
      <c r="K496" s="240"/>
      <c r="L496" s="240"/>
      <c r="M496" s="240"/>
      <c r="N496" s="240"/>
      <c r="O496" s="240"/>
      <c r="P496" s="240"/>
      <c r="Q496" s="240"/>
      <c r="R496" s="240"/>
      <c r="S496" s="240"/>
      <c r="T496" s="240"/>
      <c r="U496" s="240"/>
      <c r="V496" s="240"/>
      <c r="W496" s="240"/>
      <c r="X496" s="240"/>
      <c r="Y496" s="240"/>
      <c r="Z496" s="240"/>
      <c r="AA496" s="240"/>
      <c r="AB496" s="240"/>
      <c r="AC496" s="240"/>
      <c r="AD496" s="240"/>
      <c r="AE496" s="240"/>
      <c r="AF496" s="240"/>
      <c r="AG496" s="240"/>
    </row>
    <row r="497" spans="4:33" x14ac:dyDescent="0.35">
      <c r="J497" s="240"/>
      <c r="K497" s="240"/>
      <c r="L497" s="240"/>
      <c r="M497" s="240"/>
      <c r="N497" s="240"/>
      <c r="O497" s="240"/>
      <c r="P497" s="240"/>
      <c r="Q497" s="240"/>
      <c r="R497" s="240"/>
      <c r="S497" s="240"/>
      <c r="T497" s="240"/>
      <c r="U497" s="240"/>
      <c r="V497" s="240"/>
      <c r="W497" s="240"/>
      <c r="X497" s="240"/>
      <c r="Y497" s="240"/>
      <c r="Z497" s="240"/>
      <c r="AA497" s="240"/>
      <c r="AB497" s="240"/>
      <c r="AC497" s="240"/>
      <c r="AD497" s="240"/>
      <c r="AE497" s="240"/>
      <c r="AF497" s="240"/>
      <c r="AG497" s="240"/>
    </row>
    <row r="498" spans="4:33" x14ac:dyDescent="0.35">
      <c r="D498" s="37"/>
      <c r="U498" s="240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</row>
    <row r="499" spans="4:33" x14ac:dyDescent="0.35">
      <c r="U499" s="240"/>
      <c r="V499" s="240"/>
      <c r="W499" s="240"/>
      <c r="X499" s="240"/>
      <c r="Y499" s="240"/>
      <c r="Z499" s="240"/>
      <c r="AA499" s="240"/>
      <c r="AB499" s="240"/>
      <c r="AC499" s="240"/>
      <c r="AD499" s="240"/>
      <c r="AE499" s="240"/>
      <c r="AF499" s="240"/>
      <c r="AG499" s="240"/>
    </row>
    <row r="501" spans="4:33" x14ac:dyDescent="0.35">
      <c r="Y501" s="15"/>
      <c r="AB501" s="15"/>
    </row>
    <row r="503" spans="4:33" x14ac:dyDescent="0.35">
      <c r="Y503" s="15"/>
      <c r="AB503" s="15"/>
    </row>
    <row r="506" spans="4:33" x14ac:dyDescent="0.35">
      <c r="Y506" s="15"/>
      <c r="AB506" s="15"/>
    </row>
    <row r="509" spans="4:33" x14ac:dyDescent="0.35">
      <c r="Y509" s="15"/>
      <c r="AB509" s="15"/>
    </row>
    <row r="510" spans="4:33" x14ac:dyDescent="0.35">
      <c r="Y510" s="15"/>
      <c r="AB510" s="15"/>
    </row>
    <row r="511" spans="4:33" x14ac:dyDescent="0.35">
      <c r="Y511" s="15"/>
      <c r="AB511" s="15"/>
    </row>
    <row r="513" spans="1:33" x14ac:dyDescent="0.35">
      <c r="A513" s="245"/>
      <c r="B513" s="245"/>
      <c r="C513" s="10"/>
    </row>
    <row r="514" spans="1:33" x14ac:dyDescent="0.35">
      <c r="B514" s="1"/>
      <c r="C514" s="10"/>
    </row>
    <row r="515" spans="1:33" x14ac:dyDescent="0.35"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</row>
    <row r="516" spans="1:33" x14ac:dyDescent="0.35"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</row>
    <row r="517" spans="1:33" x14ac:dyDescent="0.35"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</row>
    <row r="518" spans="1:33" x14ac:dyDescent="0.35"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</row>
    <row r="519" spans="1:33" x14ac:dyDescent="0.35">
      <c r="G519" s="237"/>
      <c r="H519" s="237"/>
      <c r="I519" s="237"/>
      <c r="J519" s="237"/>
      <c r="K519" s="237"/>
    </row>
    <row r="520" spans="1:33" x14ac:dyDescent="0.35">
      <c r="G520" s="47"/>
      <c r="H520" s="47"/>
      <c r="I520" s="47"/>
      <c r="J520" s="47"/>
      <c r="K520" s="47"/>
    </row>
    <row r="521" spans="1:33" x14ac:dyDescent="0.35">
      <c r="G521" s="47"/>
      <c r="H521" s="47"/>
      <c r="I521" s="47"/>
      <c r="J521" s="47"/>
      <c r="K521" s="47"/>
    </row>
    <row r="522" spans="1:33" x14ac:dyDescent="0.35">
      <c r="G522" s="47"/>
      <c r="H522" s="47"/>
      <c r="I522" s="47"/>
      <c r="J522" s="47"/>
      <c r="K522" s="47"/>
    </row>
    <row r="523" spans="1:33" x14ac:dyDescent="0.35">
      <c r="G523" s="47"/>
      <c r="H523" s="47"/>
      <c r="I523" s="47"/>
      <c r="J523" s="47"/>
      <c r="K523" s="47"/>
    </row>
    <row r="524" spans="1:33" x14ac:dyDescent="0.35">
      <c r="G524" s="47"/>
      <c r="H524" s="47"/>
      <c r="I524" s="47"/>
      <c r="J524" s="47"/>
      <c r="K524" s="47"/>
    </row>
    <row r="525" spans="1:33" x14ac:dyDescent="0.35">
      <c r="G525" s="47"/>
      <c r="H525" s="47"/>
      <c r="I525" s="47"/>
      <c r="J525" s="47"/>
      <c r="K525" s="47"/>
    </row>
    <row r="526" spans="1:33" x14ac:dyDescent="0.35">
      <c r="G526" s="47"/>
      <c r="H526" s="47"/>
      <c r="I526" s="47"/>
      <c r="J526" s="47"/>
      <c r="K526" s="47"/>
    </row>
    <row r="527" spans="1:33" x14ac:dyDescent="0.35">
      <c r="G527" s="47"/>
      <c r="H527" s="47"/>
      <c r="I527" s="47"/>
      <c r="J527" s="47"/>
      <c r="K527" s="47"/>
    </row>
    <row r="528" spans="1:33" x14ac:dyDescent="0.35">
      <c r="G528" s="47"/>
      <c r="H528" s="47"/>
      <c r="I528" s="47"/>
      <c r="J528" s="47"/>
      <c r="K528" s="47"/>
    </row>
    <row r="529" spans="1:34" x14ac:dyDescent="0.35">
      <c r="G529" s="47"/>
      <c r="H529" s="47"/>
      <c r="I529" s="47"/>
      <c r="J529" s="47"/>
      <c r="K529" s="47"/>
    </row>
    <row r="530" spans="1:34" x14ac:dyDescent="0.35">
      <c r="G530" s="47"/>
      <c r="H530" s="47"/>
      <c r="I530" s="47"/>
      <c r="J530" s="47"/>
      <c r="K530" s="47"/>
    </row>
    <row r="531" spans="1:34" x14ac:dyDescent="0.35">
      <c r="A531" s="24"/>
      <c r="AG531" s="234"/>
      <c r="AH531" s="234"/>
    </row>
    <row r="532" spans="1:34" x14ac:dyDescent="0.35">
      <c r="A532" s="24"/>
      <c r="B532" s="25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</row>
    <row r="533" spans="1:34" x14ac:dyDescent="0.35">
      <c r="G533" s="47"/>
      <c r="H533" s="47"/>
      <c r="I533" s="47"/>
      <c r="J533" s="47"/>
      <c r="K533" s="47"/>
    </row>
    <row r="534" spans="1:34" x14ac:dyDescent="0.35">
      <c r="A534" s="13"/>
      <c r="B534" s="1"/>
    </row>
    <row r="535" spans="1:34" x14ac:dyDescent="0.35">
      <c r="B535" s="1"/>
      <c r="C535" s="10"/>
    </row>
    <row r="537" spans="1:34" x14ac:dyDescent="0.35"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</row>
    <row r="538" spans="1:34" x14ac:dyDescent="0.35"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</row>
    <row r="539" spans="1:34" x14ac:dyDescent="0.35"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</row>
    <row r="540" spans="1:34" x14ac:dyDescent="0.35"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</row>
    <row r="542" spans="1:34" x14ac:dyDescent="0.35">
      <c r="B542" s="1"/>
      <c r="C542" s="10"/>
    </row>
    <row r="543" spans="1:34" x14ac:dyDescent="0.35">
      <c r="C543" s="10"/>
      <c r="X543" s="15"/>
      <c r="AA543" s="15"/>
    </row>
    <row r="547" spans="2:34" x14ac:dyDescent="0.35">
      <c r="C547" s="15"/>
      <c r="Q547" s="15"/>
    </row>
    <row r="548" spans="2:34" x14ac:dyDescent="0.35">
      <c r="C548" s="15"/>
      <c r="Q548" s="15"/>
    </row>
    <row r="549" spans="2:34" x14ac:dyDescent="0.35">
      <c r="C549" s="15"/>
      <c r="Q549" s="15"/>
    </row>
    <row r="550" spans="2:34" x14ac:dyDescent="0.35">
      <c r="C550" s="15"/>
      <c r="Q550" s="15"/>
    </row>
    <row r="553" spans="2:34" x14ac:dyDescent="0.35"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</row>
    <row r="554" spans="2:34" x14ac:dyDescent="0.35"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</row>
    <row r="555" spans="2:34" x14ac:dyDescent="0.35"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</row>
    <row r="556" spans="2:34" x14ac:dyDescent="0.35">
      <c r="C556" s="236"/>
      <c r="D556" s="236"/>
      <c r="E556" s="236"/>
      <c r="F556" s="236"/>
      <c r="G556" s="236"/>
      <c r="H556" s="236"/>
      <c r="I556" s="236"/>
      <c r="J556" s="236"/>
      <c r="K556" s="236"/>
      <c r="L556" s="236"/>
      <c r="M556" s="236"/>
      <c r="N556" s="236"/>
      <c r="O556" s="236"/>
      <c r="P556" s="236"/>
      <c r="Q556" s="236"/>
      <c r="R556" s="236"/>
      <c r="S556" s="236"/>
      <c r="T556" s="236"/>
      <c r="U556" s="236"/>
      <c r="V556" s="236"/>
      <c r="W556" s="236"/>
      <c r="X556" s="236"/>
      <c r="Y556" s="236"/>
      <c r="Z556" s="236"/>
      <c r="AA556" s="236"/>
      <c r="AB556" s="236"/>
      <c r="AC556" s="236"/>
      <c r="AD556" s="236"/>
      <c r="AE556" s="236"/>
      <c r="AF556" s="236"/>
      <c r="AG556" s="236"/>
      <c r="AH556" s="236"/>
    </row>
    <row r="557" spans="2:34" x14ac:dyDescent="0.35">
      <c r="C557" s="240"/>
      <c r="D557" s="240"/>
      <c r="E557" s="240"/>
      <c r="F557" s="240"/>
      <c r="G557" s="240"/>
      <c r="H557" s="240"/>
      <c r="I557" s="240"/>
      <c r="J557" s="240"/>
      <c r="K557" s="240"/>
      <c r="L557" s="240"/>
      <c r="M557" s="240"/>
      <c r="N557" s="240"/>
      <c r="O557" s="240"/>
      <c r="P557" s="240"/>
      <c r="Q557" s="240"/>
      <c r="R557" s="240"/>
      <c r="S557" s="240"/>
    </row>
    <row r="559" spans="2:34" x14ac:dyDescent="0.35">
      <c r="B559" s="1"/>
      <c r="C559" s="10"/>
    </row>
    <row r="561" spans="2:33" x14ac:dyDescent="0.35">
      <c r="C561" s="15"/>
      <c r="L561" s="15"/>
      <c r="S561" s="15"/>
    </row>
    <row r="562" spans="2:33" x14ac:dyDescent="0.35">
      <c r="C562" s="15"/>
      <c r="L562" s="15"/>
      <c r="S562" s="15"/>
    </row>
    <row r="563" spans="2:33" x14ac:dyDescent="0.35">
      <c r="C563" s="15"/>
      <c r="L563" s="15"/>
      <c r="S563" s="15"/>
      <c r="AA563" s="48"/>
      <c r="AB563" s="48"/>
    </row>
    <row r="564" spans="2:33" x14ac:dyDescent="0.35">
      <c r="C564" s="15"/>
      <c r="L564" s="15"/>
      <c r="S564" s="15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</row>
    <row r="566" spans="2:33" x14ac:dyDescent="0.35">
      <c r="B566" s="1"/>
      <c r="C566" s="10"/>
    </row>
    <row r="568" spans="2:33" x14ac:dyDescent="0.35">
      <c r="W568" s="15"/>
      <c r="Z568" s="15"/>
    </row>
    <row r="569" spans="2:33" x14ac:dyDescent="0.35">
      <c r="W569" s="15"/>
      <c r="Z569" s="15"/>
    </row>
    <row r="571" spans="2:33" x14ac:dyDescent="0.35">
      <c r="W571" s="15"/>
      <c r="Z571" s="15"/>
    </row>
    <row r="573" spans="2:33" x14ac:dyDescent="0.35">
      <c r="W573" s="15"/>
      <c r="Z573" s="15"/>
    </row>
    <row r="575" spans="2:33" x14ac:dyDescent="0.35">
      <c r="B575" s="1"/>
      <c r="C575" s="10"/>
    </row>
    <row r="577" spans="1:34" x14ac:dyDescent="0.35"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4" x14ac:dyDescent="0.35">
      <c r="W578" s="15"/>
      <c r="Z578" s="15"/>
    </row>
    <row r="579" spans="1:34" x14ac:dyDescent="0.35">
      <c r="W579" s="15"/>
      <c r="Z579" s="15"/>
    </row>
    <row r="580" spans="1:34" x14ac:dyDescent="0.35">
      <c r="W580" s="15"/>
      <c r="Z580" s="15"/>
    </row>
    <row r="581" spans="1:34" x14ac:dyDescent="0.35">
      <c r="R581" s="239"/>
      <c r="S581" s="239"/>
      <c r="T581" s="239"/>
      <c r="U581" s="239"/>
      <c r="V581" s="239"/>
      <c r="W581" s="239"/>
      <c r="AA581" s="239"/>
      <c r="AB581" s="239"/>
      <c r="AC581" s="239"/>
      <c r="AD581" s="239"/>
      <c r="AF581" s="216"/>
    </row>
    <row r="582" spans="1:34" x14ac:dyDescent="0.35">
      <c r="R582" s="236"/>
      <c r="S582" s="236"/>
      <c r="T582" s="236"/>
      <c r="U582" s="236"/>
      <c r="V582" s="236"/>
      <c r="W582" s="236"/>
      <c r="AA582" s="236"/>
      <c r="AB582" s="236"/>
      <c r="AC582" s="236"/>
      <c r="AD582" s="236"/>
      <c r="AF582" s="216"/>
    </row>
    <row r="583" spans="1:34" x14ac:dyDescent="0.35">
      <c r="R583" s="236"/>
      <c r="S583" s="236"/>
      <c r="T583" s="236"/>
      <c r="U583" s="236"/>
      <c r="V583" s="236"/>
      <c r="W583" s="236"/>
      <c r="AA583" s="236"/>
      <c r="AB583" s="236"/>
      <c r="AC583" s="236"/>
      <c r="AD583" s="236"/>
      <c r="AF583" s="216"/>
    </row>
    <row r="584" spans="1:34" x14ac:dyDescent="0.35">
      <c r="R584" s="236"/>
      <c r="S584" s="236"/>
      <c r="T584" s="236"/>
      <c r="U584" s="236"/>
      <c r="V584" s="236"/>
      <c r="W584" s="236"/>
      <c r="AA584" s="236"/>
      <c r="AB584" s="236"/>
      <c r="AC584" s="236"/>
      <c r="AD584" s="236"/>
      <c r="AF584" s="216"/>
    </row>
    <row r="585" spans="1:34" x14ac:dyDescent="0.35">
      <c r="R585" s="236"/>
      <c r="S585" s="236"/>
      <c r="T585" s="236"/>
      <c r="U585" s="236"/>
      <c r="V585" s="236"/>
      <c r="W585" s="236"/>
      <c r="AA585" s="236"/>
      <c r="AB585" s="236"/>
      <c r="AC585" s="236"/>
      <c r="AD585" s="236"/>
      <c r="AF585" s="216"/>
    </row>
    <row r="586" spans="1:34" x14ac:dyDescent="0.35">
      <c r="R586" s="236"/>
      <c r="S586" s="236"/>
      <c r="T586" s="236"/>
      <c r="U586" s="236"/>
      <c r="V586" s="236"/>
      <c r="W586" s="236"/>
      <c r="AA586" s="236"/>
      <c r="AB586" s="236"/>
      <c r="AC586" s="236"/>
      <c r="AD586" s="236"/>
      <c r="AF586" s="216"/>
    </row>
    <row r="587" spans="1:34" x14ac:dyDescent="0.35">
      <c r="A587" s="24"/>
      <c r="AG587" s="234"/>
      <c r="AH587" s="234"/>
    </row>
    <row r="588" spans="1:34" x14ac:dyDescent="0.35">
      <c r="A588" s="24"/>
      <c r="B588" s="25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</row>
    <row r="589" spans="1:34" x14ac:dyDescent="0.35">
      <c r="R589" s="236"/>
      <c r="S589" s="236"/>
      <c r="T589" s="236"/>
      <c r="U589" s="236"/>
      <c r="V589" s="236"/>
      <c r="W589" s="236"/>
      <c r="AA589" s="236"/>
      <c r="AB589" s="236"/>
      <c r="AC589" s="236"/>
      <c r="AD589" s="236"/>
      <c r="AF589" s="216"/>
    </row>
    <row r="590" spans="1:34" x14ac:dyDescent="0.35">
      <c r="B590" s="1"/>
      <c r="C590" s="10"/>
    </row>
    <row r="591" spans="1:34" x14ac:dyDescent="0.35">
      <c r="B591" s="1"/>
      <c r="C591" s="10"/>
    </row>
    <row r="592" spans="1:34" x14ac:dyDescent="0.35">
      <c r="W592" s="15"/>
      <c r="Z592" s="15"/>
    </row>
    <row r="593" spans="2:32" x14ac:dyDescent="0.35">
      <c r="R593" s="239"/>
      <c r="S593" s="239"/>
      <c r="T593" s="239"/>
      <c r="U593" s="239"/>
      <c r="V593" s="239"/>
      <c r="W593" s="239"/>
      <c r="AA593" s="239"/>
      <c r="AB593" s="239"/>
      <c r="AC593" s="239"/>
      <c r="AD593" s="239"/>
      <c r="AF593" s="216"/>
    </row>
    <row r="594" spans="2:32" x14ac:dyDescent="0.35">
      <c r="W594" s="15"/>
      <c r="Z594" s="15"/>
    </row>
    <row r="595" spans="2:32" x14ac:dyDescent="0.35">
      <c r="R595" s="239"/>
      <c r="S595" s="239"/>
      <c r="T595" s="239"/>
      <c r="U595" s="239"/>
      <c r="V595" s="239"/>
      <c r="W595" s="239"/>
      <c r="AA595" s="239"/>
      <c r="AB595" s="239"/>
      <c r="AC595" s="239"/>
      <c r="AD595" s="239"/>
      <c r="AF595" s="216"/>
    </row>
    <row r="596" spans="2:32" x14ac:dyDescent="0.35">
      <c r="R596" s="239"/>
      <c r="S596" s="239"/>
      <c r="T596" s="239"/>
      <c r="U596" s="239"/>
      <c r="V596" s="239"/>
      <c r="W596" s="239"/>
      <c r="AA596" s="239"/>
      <c r="AB596" s="239"/>
      <c r="AC596" s="239"/>
      <c r="AD596" s="239"/>
      <c r="AF596" s="216"/>
    </row>
    <row r="597" spans="2:32" x14ac:dyDescent="0.35">
      <c r="C597" s="236"/>
      <c r="D597" s="236"/>
      <c r="E597" s="236"/>
      <c r="F597" s="236"/>
      <c r="G597" s="236"/>
      <c r="H597" s="236"/>
      <c r="I597" s="236"/>
      <c r="J597" s="236"/>
      <c r="K597" s="236"/>
      <c r="L597" s="236"/>
      <c r="M597" s="236"/>
      <c r="N597" s="236"/>
      <c r="O597" s="236"/>
      <c r="P597" s="236"/>
      <c r="Q597" s="236"/>
      <c r="R597" s="236"/>
      <c r="S597" s="236"/>
      <c r="T597" s="236"/>
      <c r="U597" s="236"/>
      <c r="V597" s="236"/>
      <c r="W597" s="236"/>
      <c r="X597" s="236"/>
      <c r="Y597" s="236"/>
      <c r="Z597" s="236"/>
      <c r="AA597" s="236"/>
      <c r="AB597" s="236"/>
      <c r="AC597" s="236"/>
      <c r="AD597" s="236"/>
      <c r="AE597" s="236"/>
      <c r="AF597" s="236"/>
    </row>
    <row r="598" spans="2:32" x14ac:dyDescent="0.35">
      <c r="C598" s="236"/>
      <c r="D598" s="236"/>
      <c r="E598" s="236"/>
      <c r="F598" s="236"/>
      <c r="G598" s="236"/>
      <c r="H598" s="236"/>
      <c r="I598" s="236"/>
      <c r="J598" s="236"/>
      <c r="K598" s="236"/>
      <c r="L598" s="236"/>
      <c r="M598" s="236"/>
      <c r="N598" s="236"/>
      <c r="O598" s="236"/>
      <c r="P598" s="236"/>
      <c r="Q598" s="236"/>
      <c r="R598" s="236"/>
      <c r="S598" s="236"/>
      <c r="T598" s="236"/>
      <c r="U598" s="236"/>
      <c r="V598" s="236"/>
      <c r="W598" s="236"/>
      <c r="X598" s="236"/>
      <c r="Y598" s="236"/>
      <c r="Z598" s="236"/>
      <c r="AA598" s="236"/>
      <c r="AB598" s="236"/>
      <c r="AC598" s="236"/>
      <c r="AD598" s="236"/>
      <c r="AE598" s="236"/>
      <c r="AF598" s="236"/>
    </row>
    <row r="599" spans="2:32" x14ac:dyDescent="0.35">
      <c r="C599" s="218"/>
      <c r="D599" s="218"/>
      <c r="E599" s="218"/>
      <c r="F599" s="218"/>
      <c r="G599" s="218"/>
      <c r="H599" s="218"/>
      <c r="I599" s="218"/>
      <c r="J599" s="218"/>
      <c r="K599" s="218"/>
      <c r="L599" s="218"/>
      <c r="M599" s="218"/>
      <c r="N599" s="218"/>
      <c r="O599" s="218"/>
      <c r="P599" s="218"/>
      <c r="Q599" s="218"/>
      <c r="R599" s="218"/>
      <c r="S599" s="218"/>
      <c r="T599" s="218"/>
      <c r="U599" s="218"/>
      <c r="V599" s="218"/>
      <c r="W599" s="218"/>
      <c r="X599" s="218"/>
      <c r="Y599" s="218"/>
      <c r="Z599" s="218"/>
      <c r="AA599" s="218"/>
      <c r="AB599" s="218"/>
      <c r="AC599" s="218"/>
      <c r="AD599" s="218"/>
      <c r="AE599" s="218"/>
      <c r="AF599" s="218"/>
    </row>
    <row r="600" spans="2:32" x14ac:dyDescent="0.35">
      <c r="R600" s="239"/>
      <c r="S600" s="239"/>
      <c r="T600" s="239"/>
      <c r="U600" s="239"/>
      <c r="V600" s="239"/>
      <c r="W600" s="239"/>
      <c r="AA600" s="239"/>
      <c r="AB600" s="239"/>
      <c r="AC600" s="239"/>
      <c r="AD600" s="239"/>
      <c r="AF600" s="216"/>
    </row>
    <row r="601" spans="2:32" x14ac:dyDescent="0.35">
      <c r="B601" s="1"/>
      <c r="C601" s="10"/>
    </row>
    <row r="602" spans="2:32" x14ac:dyDescent="0.35">
      <c r="B602" s="1"/>
      <c r="C602" s="10"/>
    </row>
    <row r="604" spans="2:32" x14ac:dyDescent="0.35">
      <c r="W604" s="15"/>
      <c r="Z604" s="15"/>
    </row>
    <row r="605" spans="2:32" x14ac:dyDescent="0.35">
      <c r="W605" s="15"/>
      <c r="Z605" s="15"/>
    </row>
    <row r="606" spans="2:32" x14ac:dyDescent="0.35">
      <c r="W606" s="15"/>
      <c r="Z606" s="15"/>
    </row>
    <row r="607" spans="2:32" x14ac:dyDescent="0.35">
      <c r="W607" s="15"/>
      <c r="Z607" s="15"/>
    </row>
    <row r="608" spans="2:32" x14ac:dyDescent="0.35">
      <c r="W608" s="15"/>
      <c r="Z608" s="15"/>
    </row>
    <row r="610" spans="2:33" x14ac:dyDescent="0.35">
      <c r="B610" s="1"/>
      <c r="C610" s="10"/>
    </row>
    <row r="612" spans="2:33" x14ac:dyDescent="0.35">
      <c r="D612" s="240"/>
      <c r="E612" s="240"/>
      <c r="F612" s="240"/>
      <c r="G612" s="240"/>
      <c r="H612" s="240"/>
      <c r="I612" s="240"/>
      <c r="J612" s="240"/>
      <c r="K612" s="240"/>
      <c r="L612" s="240"/>
      <c r="M612" s="240"/>
      <c r="N612" s="240"/>
      <c r="O612" s="240"/>
      <c r="P612" s="240"/>
      <c r="Q612" s="240"/>
      <c r="R612" s="240"/>
      <c r="S612" s="240"/>
      <c r="T612" s="240"/>
      <c r="U612" s="240"/>
      <c r="V612" s="240"/>
      <c r="W612" s="240"/>
      <c r="X612" s="240"/>
      <c r="Y612" s="240"/>
      <c r="Z612" s="240"/>
      <c r="AA612" s="240"/>
      <c r="AB612" s="240"/>
      <c r="AC612" s="240"/>
      <c r="AD612" s="240"/>
      <c r="AE612" s="240"/>
      <c r="AF612" s="240"/>
      <c r="AG612" s="240"/>
    </row>
    <row r="613" spans="2:33" x14ac:dyDescent="0.35">
      <c r="W613" s="15"/>
      <c r="Z613" s="15"/>
    </row>
    <row r="615" spans="2:33" x14ac:dyDescent="0.35">
      <c r="D615" s="240"/>
      <c r="E615" s="240"/>
      <c r="F615" s="240"/>
      <c r="G615" s="240"/>
      <c r="H615" s="240"/>
      <c r="I615" s="240"/>
      <c r="J615" s="240"/>
      <c r="K615" s="240"/>
      <c r="L615" s="240"/>
      <c r="M615" s="240"/>
      <c r="N615" s="240"/>
      <c r="O615" s="240"/>
      <c r="P615" s="240"/>
      <c r="Q615" s="240"/>
      <c r="R615" s="240"/>
      <c r="S615" s="240"/>
      <c r="T615" s="240"/>
      <c r="U615" s="240"/>
      <c r="V615" s="240"/>
      <c r="W615" s="240"/>
      <c r="X615" s="240"/>
      <c r="Y615" s="240"/>
      <c r="Z615" s="240"/>
      <c r="AA615" s="240"/>
      <c r="AB615" s="240"/>
      <c r="AC615" s="240"/>
      <c r="AD615" s="240"/>
      <c r="AE615" s="240"/>
      <c r="AF615" s="240"/>
      <c r="AG615" s="240"/>
    </row>
    <row r="616" spans="2:33" x14ac:dyDescent="0.35">
      <c r="W616" s="15"/>
      <c r="Z616" s="15"/>
    </row>
    <row r="617" spans="2:33" x14ac:dyDescent="0.35"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</row>
    <row r="620" spans="2:33" x14ac:dyDescent="0.35">
      <c r="W620" s="15"/>
      <c r="Z620" s="15"/>
    </row>
    <row r="622" spans="2:33" x14ac:dyDescent="0.35"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</row>
    <row r="623" spans="2:33" x14ac:dyDescent="0.35"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</row>
    <row r="624" spans="2:33" x14ac:dyDescent="0.35"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</row>
    <row r="625" spans="4:33" x14ac:dyDescent="0.35">
      <c r="D625" s="240"/>
      <c r="E625" s="240"/>
      <c r="F625" s="240"/>
      <c r="G625" s="240"/>
      <c r="H625" s="240"/>
      <c r="I625" s="240"/>
      <c r="J625" s="240"/>
      <c r="K625" s="240"/>
      <c r="L625" s="240"/>
      <c r="M625" s="240"/>
      <c r="N625" s="240"/>
      <c r="O625" s="240"/>
      <c r="P625" s="240"/>
      <c r="Q625" s="240"/>
      <c r="R625" s="240"/>
      <c r="S625" s="240"/>
      <c r="T625" s="240"/>
      <c r="U625" s="240"/>
      <c r="V625" s="240"/>
      <c r="W625" s="240"/>
      <c r="X625" s="240"/>
      <c r="Y625" s="240"/>
      <c r="Z625" s="240"/>
      <c r="AA625" s="240"/>
      <c r="AB625" s="240"/>
      <c r="AC625" s="240"/>
      <c r="AD625" s="240"/>
      <c r="AE625" s="240"/>
      <c r="AF625" s="240"/>
      <c r="AG625" s="240"/>
    </row>
    <row r="626" spans="4:33" x14ac:dyDescent="0.35">
      <c r="W626" s="15"/>
      <c r="Z626" s="15"/>
    </row>
    <row r="628" spans="4:33" x14ac:dyDescent="0.35"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</row>
    <row r="629" spans="4:33" x14ac:dyDescent="0.35"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</row>
    <row r="630" spans="4:33" x14ac:dyDescent="0.35"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</row>
    <row r="631" spans="4:33" x14ac:dyDescent="0.35">
      <c r="D631" s="240"/>
      <c r="E631" s="240"/>
      <c r="F631" s="240"/>
      <c r="G631" s="240"/>
      <c r="H631" s="240"/>
      <c r="I631" s="240"/>
      <c r="J631" s="240"/>
      <c r="K631" s="240"/>
      <c r="L631" s="240"/>
      <c r="M631" s="240"/>
      <c r="N631" s="240"/>
      <c r="O631" s="240"/>
      <c r="P631" s="240"/>
      <c r="Q631" s="240"/>
      <c r="R631" s="240"/>
      <c r="S631" s="240"/>
      <c r="T631" s="240"/>
      <c r="U631" s="240"/>
      <c r="V631" s="240"/>
      <c r="W631" s="240"/>
      <c r="X631" s="240"/>
      <c r="Y631" s="240"/>
      <c r="Z631" s="240"/>
      <c r="AA631" s="240"/>
      <c r="AB631" s="240"/>
      <c r="AC631" s="240"/>
      <c r="AD631" s="240"/>
      <c r="AE631" s="240"/>
      <c r="AF631" s="240"/>
      <c r="AG631" s="240"/>
    </row>
    <row r="632" spans="4:33" x14ac:dyDescent="0.35">
      <c r="D632" s="240"/>
      <c r="E632" s="240"/>
      <c r="F632" s="240"/>
      <c r="G632" s="240"/>
      <c r="H632" s="240"/>
      <c r="I632" s="240"/>
      <c r="J632" s="240"/>
      <c r="K632" s="240"/>
      <c r="L632" s="240"/>
      <c r="M632" s="240"/>
      <c r="N632" s="240"/>
      <c r="O632" s="240"/>
      <c r="P632" s="240"/>
      <c r="Q632" s="240"/>
      <c r="R632" s="240"/>
      <c r="S632" s="240"/>
      <c r="T632" s="240"/>
      <c r="U632" s="240"/>
      <c r="V632" s="240"/>
      <c r="W632" s="240"/>
      <c r="X632" s="240"/>
      <c r="Y632" s="240"/>
      <c r="Z632" s="240"/>
      <c r="AA632" s="240"/>
      <c r="AB632" s="240"/>
      <c r="AC632" s="240"/>
      <c r="AD632" s="240"/>
      <c r="AE632" s="240"/>
      <c r="AF632" s="240"/>
      <c r="AG632" s="240"/>
    </row>
    <row r="633" spans="4:33" x14ac:dyDescent="0.35">
      <c r="D633" s="240"/>
      <c r="E633" s="240"/>
      <c r="F633" s="240"/>
      <c r="G633" s="240"/>
      <c r="H633" s="240"/>
      <c r="I633" s="240"/>
      <c r="J633" s="240"/>
      <c r="K633" s="240"/>
      <c r="L633" s="240"/>
      <c r="M633" s="240"/>
      <c r="N633" s="240"/>
      <c r="O633" s="240"/>
      <c r="P633" s="240"/>
      <c r="Q633" s="240"/>
      <c r="R633" s="240"/>
      <c r="S633" s="240"/>
      <c r="T633" s="240"/>
      <c r="U633" s="240"/>
      <c r="V633" s="240"/>
      <c r="W633" s="240"/>
      <c r="X633" s="240"/>
      <c r="Y633" s="240"/>
      <c r="Z633" s="240"/>
      <c r="AA633" s="240"/>
      <c r="AB633" s="240"/>
      <c r="AC633" s="240"/>
      <c r="AD633" s="240"/>
      <c r="AE633" s="240"/>
      <c r="AF633" s="240"/>
      <c r="AG633" s="240"/>
    </row>
    <row r="634" spans="4:33" x14ac:dyDescent="0.35">
      <c r="D634" s="240"/>
      <c r="E634" s="240"/>
      <c r="F634" s="240"/>
      <c r="G634" s="240"/>
      <c r="H634" s="240"/>
      <c r="I634" s="240"/>
      <c r="J634" s="240"/>
      <c r="K634" s="240"/>
      <c r="L634" s="240"/>
      <c r="M634" s="240"/>
      <c r="N634" s="240"/>
      <c r="O634" s="240"/>
      <c r="P634" s="240"/>
      <c r="Q634" s="240"/>
      <c r="R634" s="240"/>
      <c r="S634" s="240"/>
      <c r="T634" s="240"/>
      <c r="U634" s="240"/>
      <c r="V634" s="240"/>
      <c r="W634" s="240"/>
      <c r="X634" s="240"/>
      <c r="Y634" s="240"/>
      <c r="Z634" s="240"/>
      <c r="AA634" s="240"/>
      <c r="AB634" s="240"/>
      <c r="AC634" s="240"/>
      <c r="AD634" s="240"/>
      <c r="AE634" s="240"/>
      <c r="AF634" s="240"/>
      <c r="AG634" s="240"/>
    </row>
    <row r="635" spans="4:33" x14ac:dyDescent="0.35">
      <c r="D635" s="240"/>
      <c r="E635" s="240"/>
      <c r="F635" s="240"/>
      <c r="G635" s="240"/>
      <c r="H635" s="240"/>
      <c r="I635" s="240"/>
      <c r="J635" s="240"/>
      <c r="K635" s="240"/>
      <c r="L635" s="240"/>
      <c r="M635" s="240"/>
      <c r="N635" s="240"/>
      <c r="O635" s="240"/>
      <c r="P635" s="240"/>
      <c r="Q635" s="240"/>
      <c r="R635" s="240"/>
      <c r="S635" s="240"/>
      <c r="T635" s="240"/>
      <c r="U635" s="240"/>
      <c r="V635" s="240"/>
      <c r="W635" s="240"/>
      <c r="X635" s="240"/>
      <c r="Y635" s="240"/>
      <c r="Z635" s="240"/>
      <c r="AA635" s="240"/>
      <c r="AB635" s="240"/>
      <c r="AC635" s="240"/>
      <c r="AD635" s="240"/>
      <c r="AE635" s="240"/>
      <c r="AF635" s="240"/>
      <c r="AG635" s="240"/>
    </row>
    <row r="636" spans="4:33" x14ac:dyDescent="0.35">
      <c r="D636" s="240"/>
      <c r="E636" s="240"/>
      <c r="F636" s="240"/>
      <c r="G636" s="240"/>
      <c r="H636" s="240"/>
      <c r="I636" s="240"/>
      <c r="J636" s="240"/>
      <c r="K636" s="240"/>
      <c r="L636" s="240"/>
      <c r="M636" s="240"/>
      <c r="N636" s="240"/>
      <c r="O636" s="240"/>
      <c r="P636" s="240"/>
      <c r="Q636" s="240"/>
      <c r="R636" s="240"/>
      <c r="S636" s="240"/>
      <c r="T636" s="240"/>
      <c r="U636" s="240"/>
      <c r="V636" s="240"/>
      <c r="W636" s="240"/>
      <c r="X636" s="240"/>
      <c r="Y636" s="240"/>
      <c r="Z636" s="240"/>
      <c r="AA636" s="240"/>
      <c r="AB636" s="240"/>
      <c r="AC636" s="240"/>
      <c r="AD636" s="240"/>
      <c r="AE636" s="240"/>
      <c r="AF636" s="240"/>
      <c r="AG636" s="240"/>
    </row>
    <row r="637" spans="4:33" x14ac:dyDescent="0.35">
      <c r="D637" s="240"/>
      <c r="E637" s="240"/>
      <c r="F637" s="240"/>
      <c r="G637" s="240"/>
      <c r="H637" s="240"/>
      <c r="I637" s="240"/>
      <c r="J637" s="240"/>
      <c r="K637" s="240"/>
      <c r="L637" s="240"/>
      <c r="M637" s="240"/>
      <c r="N637" s="240"/>
      <c r="O637" s="240"/>
      <c r="P637" s="240"/>
      <c r="Q637" s="240"/>
      <c r="R637" s="240"/>
      <c r="S637" s="240"/>
      <c r="T637" s="240"/>
      <c r="U637" s="240"/>
      <c r="V637" s="240"/>
      <c r="W637" s="240"/>
      <c r="X637" s="240"/>
      <c r="Y637" s="240"/>
      <c r="Z637" s="240"/>
      <c r="AA637" s="240"/>
      <c r="AB637" s="240"/>
      <c r="AC637" s="240"/>
      <c r="AD637" s="240"/>
      <c r="AE637" s="240"/>
      <c r="AF637" s="240"/>
      <c r="AG637" s="240"/>
    </row>
    <row r="638" spans="4:33" x14ac:dyDescent="0.35">
      <c r="D638" s="240"/>
      <c r="E638" s="240"/>
      <c r="F638" s="240"/>
      <c r="G638" s="240"/>
      <c r="H638" s="240"/>
      <c r="I638" s="240"/>
      <c r="J638" s="240"/>
      <c r="K638" s="240"/>
      <c r="L638" s="240"/>
      <c r="M638" s="240"/>
      <c r="N638" s="240"/>
      <c r="O638" s="240"/>
      <c r="P638" s="240"/>
      <c r="Q638" s="240"/>
      <c r="R638" s="240"/>
      <c r="S638" s="240"/>
      <c r="T638" s="240"/>
      <c r="U638" s="240"/>
      <c r="V638" s="240"/>
      <c r="W638" s="240"/>
      <c r="X638" s="240"/>
      <c r="Y638" s="240"/>
      <c r="Z638" s="240"/>
      <c r="AA638" s="240"/>
      <c r="AB638" s="240"/>
      <c r="AC638" s="240"/>
      <c r="AD638" s="240"/>
      <c r="AE638" s="240"/>
      <c r="AF638" s="240"/>
      <c r="AG638" s="240"/>
    </row>
    <row r="639" spans="4:33" x14ac:dyDescent="0.35">
      <c r="D639" s="240"/>
      <c r="E639" s="240"/>
      <c r="F639" s="240"/>
      <c r="G639" s="240"/>
      <c r="H639" s="240"/>
      <c r="I639" s="240"/>
      <c r="J639" s="240"/>
      <c r="K639" s="240"/>
      <c r="L639" s="240"/>
      <c r="M639" s="240"/>
      <c r="N639" s="240"/>
      <c r="O639" s="240"/>
      <c r="P639" s="240"/>
      <c r="Q639" s="240"/>
      <c r="R639" s="240"/>
      <c r="S639" s="240"/>
      <c r="T639" s="240"/>
      <c r="U639" s="240"/>
      <c r="V639" s="240"/>
      <c r="W639" s="240"/>
      <c r="X639" s="240"/>
      <c r="Y639" s="240"/>
      <c r="Z639" s="240"/>
      <c r="AA639" s="240"/>
      <c r="AB639" s="240"/>
      <c r="AC639" s="240"/>
      <c r="AD639" s="240"/>
      <c r="AE639" s="240"/>
      <c r="AF639" s="240"/>
      <c r="AG639" s="240"/>
    </row>
    <row r="640" spans="4:33" x14ac:dyDescent="0.35">
      <c r="D640" s="240"/>
      <c r="E640" s="240"/>
      <c r="F640" s="240"/>
      <c r="G640" s="240"/>
      <c r="H640" s="240"/>
      <c r="I640" s="240"/>
      <c r="J640" s="240"/>
      <c r="K640" s="240"/>
      <c r="L640" s="240"/>
      <c r="M640" s="240"/>
      <c r="N640" s="240"/>
      <c r="O640" s="240"/>
      <c r="P640" s="240"/>
      <c r="Q640" s="240"/>
      <c r="R640" s="240"/>
      <c r="S640" s="240"/>
      <c r="T640" s="240"/>
      <c r="U640" s="240"/>
      <c r="V640" s="240"/>
      <c r="W640" s="240"/>
      <c r="X640" s="240"/>
      <c r="Y640" s="240"/>
      <c r="Z640" s="240"/>
      <c r="AA640" s="240"/>
      <c r="AB640" s="240"/>
      <c r="AC640" s="240"/>
      <c r="AD640" s="240"/>
      <c r="AE640" s="240"/>
      <c r="AF640" s="240"/>
      <c r="AG640" s="240"/>
    </row>
    <row r="641" spans="1:34" x14ac:dyDescent="0.35">
      <c r="D641" s="240"/>
      <c r="E641" s="240"/>
      <c r="F641" s="240"/>
      <c r="G641" s="240"/>
      <c r="H641" s="240"/>
      <c r="I641" s="240"/>
      <c r="J641" s="240"/>
      <c r="K641" s="240"/>
      <c r="L641" s="240"/>
      <c r="M641" s="240"/>
      <c r="N641" s="240"/>
      <c r="O641" s="240"/>
      <c r="P641" s="240"/>
      <c r="Q641" s="240"/>
      <c r="R641" s="240"/>
      <c r="S641" s="240"/>
      <c r="T641" s="240"/>
      <c r="U641" s="240"/>
      <c r="V641" s="240"/>
      <c r="W641" s="240"/>
      <c r="X641" s="240"/>
      <c r="Y641" s="240"/>
      <c r="Z641" s="240"/>
      <c r="AA641" s="240"/>
      <c r="AB641" s="240"/>
      <c r="AC641" s="240"/>
      <c r="AD641" s="240"/>
      <c r="AE641" s="240"/>
      <c r="AF641" s="240"/>
      <c r="AG641" s="240"/>
    </row>
    <row r="642" spans="1:34" x14ac:dyDescent="0.35">
      <c r="D642" s="240"/>
      <c r="E642" s="240"/>
      <c r="F642" s="240"/>
      <c r="G642" s="240"/>
      <c r="H642" s="240"/>
      <c r="I642" s="240"/>
      <c r="J642" s="240"/>
      <c r="K642" s="240"/>
      <c r="L642" s="240"/>
      <c r="M642" s="240"/>
      <c r="N642" s="240"/>
      <c r="O642" s="240"/>
      <c r="P642" s="240"/>
      <c r="Q642" s="240"/>
      <c r="R642" s="240"/>
      <c r="S642" s="240"/>
      <c r="T642" s="240"/>
      <c r="U642" s="240"/>
      <c r="V642" s="240"/>
      <c r="W642" s="240"/>
      <c r="X642" s="240"/>
      <c r="Y642" s="240"/>
      <c r="Z642" s="240"/>
      <c r="AA642" s="240"/>
      <c r="AB642" s="240"/>
      <c r="AC642" s="240"/>
      <c r="AD642" s="240"/>
      <c r="AE642" s="240"/>
      <c r="AF642" s="240"/>
      <c r="AG642" s="240"/>
    </row>
    <row r="643" spans="1:34" x14ac:dyDescent="0.35">
      <c r="D643" s="240"/>
      <c r="E643" s="240"/>
      <c r="F643" s="240"/>
      <c r="G643" s="240"/>
      <c r="H643" s="240"/>
      <c r="I643" s="240"/>
      <c r="J643" s="240"/>
      <c r="K643" s="240"/>
      <c r="L643" s="240"/>
      <c r="M643" s="240"/>
      <c r="N643" s="240"/>
      <c r="O643" s="240"/>
      <c r="P643" s="240"/>
      <c r="Q643" s="240"/>
      <c r="R643" s="240"/>
      <c r="S643" s="240"/>
      <c r="T643" s="240"/>
      <c r="U643" s="240"/>
      <c r="V643" s="240"/>
      <c r="W643" s="240"/>
      <c r="X643" s="240"/>
      <c r="Y643" s="240"/>
      <c r="Z643" s="240"/>
      <c r="AA643" s="240"/>
      <c r="AB643" s="240"/>
      <c r="AC643" s="240"/>
      <c r="AD643" s="240"/>
      <c r="AE643" s="240"/>
      <c r="AF643" s="240"/>
      <c r="AG643" s="240"/>
    </row>
    <row r="644" spans="1:34" x14ac:dyDescent="0.35">
      <c r="A644" s="24"/>
      <c r="AG644" s="234"/>
      <c r="AH644" s="234"/>
    </row>
    <row r="645" spans="1:34" x14ac:dyDescent="0.35">
      <c r="A645" s="24"/>
      <c r="B645" s="25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</row>
    <row r="646" spans="1:34" x14ac:dyDescent="0.35">
      <c r="D646" s="240"/>
      <c r="E646" s="240"/>
      <c r="F646" s="240"/>
      <c r="G646" s="240"/>
      <c r="H646" s="240"/>
      <c r="I646" s="240"/>
      <c r="J646" s="240"/>
      <c r="K646" s="240"/>
      <c r="L646" s="240"/>
      <c r="M646" s="240"/>
      <c r="N646" s="240"/>
      <c r="O646" s="240"/>
      <c r="P646" s="240"/>
      <c r="Q646" s="240"/>
      <c r="R646" s="240"/>
      <c r="S646" s="240"/>
      <c r="T646" s="240"/>
      <c r="U646" s="240"/>
      <c r="V646" s="240"/>
      <c r="W646" s="240"/>
      <c r="X646" s="240"/>
      <c r="Y646" s="240"/>
      <c r="Z646" s="240"/>
      <c r="AA646" s="240"/>
      <c r="AB646" s="240"/>
      <c r="AC646" s="240"/>
      <c r="AD646" s="240"/>
      <c r="AE646" s="240"/>
      <c r="AF646" s="240"/>
      <c r="AG646" s="240"/>
    </row>
    <row r="647" spans="1:34" x14ac:dyDescent="0.35">
      <c r="A647" s="13"/>
      <c r="B647" s="1"/>
    </row>
    <row r="648" spans="1:34" x14ac:dyDescent="0.35">
      <c r="A648" s="13"/>
      <c r="B648" s="1"/>
    </row>
    <row r="649" spans="1:34" x14ac:dyDescent="0.35">
      <c r="A649" s="245"/>
      <c r="B649" s="245"/>
      <c r="C649" s="10"/>
    </row>
    <row r="651" spans="1:34" x14ac:dyDescent="0.35">
      <c r="M651" s="239"/>
      <c r="N651" s="239"/>
      <c r="O651" s="239"/>
      <c r="P651" s="239"/>
      <c r="Q651" s="239"/>
      <c r="R651" s="239"/>
      <c r="S651" s="239"/>
      <c r="T651" s="239"/>
      <c r="U651" s="239"/>
      <c r="X651" s="239"/>
      <c r="Y651" s="239"/>
      <c r="Z651" s="239"/>
      <c r="AA651" s="239"/>
      <c r="AB651" s="239"/>
      <c r="AC651" s="239"/>
      <c r="AD651" s="239"/>
      <c r="AE651" s="239"/>
      <c r="AF651" s="239"/>
    </row>
    <row r="652" spans="1:34" x14ac:dyDescent="0.35">
      <c r="M652" s="239"/>
      <c r="N652" s="239"/>
      <c r="O652" s="239"/>
      <c r="P652" s="239"/>
      <c r="Q652" s="239"/>
      <c r="R652" s="239"/>
      <c r="S652" s="239"/>
      <c r="T652" s="239"/>
      <c r="U652" s="239"/>
      <c r="X652" s="239"/>
      <c r="Y652" s="239"/>
      <c r="Z652" s="239"/>
      <c r="AA652" s="239"/>
      <c r="AB652" s="239"/>
      <c r="AC652" s="239"/>
      <c r="AD652" s="239"/>
      <c r="AE652" s="239"/>
      <c r="AF652" s="239"/>
    </row>
    <row r="653" spans="1:34" x14ac:dyDescent="0.35">
      <c r="M653" s="239"/>
      <c r="N653" s="239"/>
      <c r="O653" s="239"/>
      <c r="P653" s="239"/>
      <c r="Q653" s="239"/>
      <c r="R653" s="239"/>
      <c r="S653" s="239"/>
      <c r="T653" s="239"/>
      <c r="U653" s="239"/>
      <c r="X653" s="239"/>
      <c r="Y653" s="239"/>
      <c r="Z653" s="239"/>
      <c r="AA653" s="239"/>
      <c r="AB653" s="239"/>
      <c r="AC653" s="239"/>
      <c r="AD653" s="239"/>
      <c r="AE653" s="239"/>
      <c r="AF653" s="239"/>
    </row>
    <row r="654" spans="1:34" x14ac:dyDescent="0.35">
      <c r="M654" s="239"/>
      <c r="N654" s="239"/>
      <c r="O654" s="239"/>
      <c r="P654" s="239"/>
      <c r="Q654" s="239"/>
      <c r="R654" s="239"/>
      <c r="S654" s="239"/>
      <c r="T654" s="239"/>
      <c r="U654" s="239"/>
      <c r="X654" s="239"/>
      <c r="Y654" s="239"/>
      <c r="Z654" s="239"/>
      <c r="AA654" s="239"/>
      <c r="AB654" s="239"/>
      <c r="AC654" s="239"/>
      <c r="AD654" s="239"/>
      <c r="AE654" s="239"/>
      <c r="AF654" s="239"/>
    </row>
    <row r="655" spans="1:34" x14ac:dyDescent="0.35">
      <c r="M655" s="239"/>
      <c r="N655" s="239"/>
      <c r="O655" s="239"/>
      <c r="P655" s="239"/>
      <c r="Q655" s="239"/>
      <c r="R655" s="239"/>
      <c r="S655" s="239"/>
      <c r="T655" s="239"/>
      <c r="U655" s="239"/>
      <c r="X655" s="239"/>
      <c r="Y655" s="239"/>
      <c r="Z655" s="239"/>
      <c r="AA655" s="239"/>
      <c r="AB655" s="239"/>
      <c r="AC655" s="239"/>
      <c r="AD655" s="239"/>
      <c r="AE655" s="239"/>
      <c r="AF655" s="239"/>
    </row>
    <row r="656" spans="1:34" x14ac:dyDescent="0.35">
      <c r="D656" s="49"/>
      <c r="M656" s="239"/>
      <c r="N656" s="239"/>
      <c r="O656" s="239"/>
      <c r="P656" s="239"/>
      <c r="Q656" s="239"/>
      <c r="R656" s="239"/>
      <c r="S656" s="239"/>
      <c r="T656" s="239"/>
      <c r="U656" s="239"/>
      <c r="X656" s="239"/>
      <c r="Y656" s="239"/>
      <c r="Z656" s="239"/>
      <c r="AA656" s="239"/>
      <c r="AB656" s="239"/>
      <c r="AC656" s="239"/>
      <c r="AD656" s="239"/>
      <c r="AE656" s="239"/>
      <c r="AF656" s="239"/>
    </row>
    <row r="657" spans="1:21" x14ac:dyDescent="0.35">
      <c r="A657" s="13"/>
      <c r="B657" s="1"/>
    </row>
    <row r="658" spans="1:21" x14ac:dyDescent="0.35">
      <c r="A658" s="6"/>
      <c r="B658" s="1"/>
      <c r="C658" s="10"/>
      <c r="T658" s="239"/>
      <c r="U658" s="239"/>
    </row>
    <row r="659" spans="1:21" x14ac:dyDescent="0.35">
      <c r="A659" s="6"/>
    </row>
    <row r="660" spans="1:21" x14ac:dyDescent="0.35">
      <c r="A660" s="6"/>
      <c r="B660" s="1"/>
      <c r="C660" s="10"/>
      <c r="T660" s="239"/>
      <c r="U660" s="239"/>
    </row>
    <row r="661" spans="1:21" x14ac:dyDescent="0.35">
      <c r="A661" s="6"/>
    </row>
    <row r="662" spans="1:21" x14ac:dyDescent="0.35">
      <c r="A662" s="6"/>
      <c r="B662" s="1"/>
      <c r="C662" s="10"/>
      <c r="T662" s="239"/>
      <c r="U662" s="239"/>
    </row>
    <row r="663" spans="1:21" x14ac:dyDescent="0.35">
      <c r="A663" s="6"/>
    </row>
    <row r="664" spans="1:21" x14ac:dyDescent="0.35">
      <c r="A664" s="6"/>
      <c r="B664" s="1"/>
      <c r="C664" s="10"/>
      <c r="Q664" s="239"/>
      <c r="R664" s="239"/>
    </row>
    <row r="665" spans="1:21" x14ac:dyDescent="0.35">
      <c r="A665" s="6"/>
      <c r="B665" s="1"/>
      <c r="C665" s="10"/>
      <c r="Q665" s="239"/>
      <c r="R665" s="239"/>
    </row>
    <row r="666" spans="1:21" x14ac:dyDescent="0.35">
      <c r="A666" s="6"/>
      <c r="B666" s="1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Q666" s="239"/>
      <c r="R666" s="239"/>
    </row>
    <row r="667" spans="1:21" x14ac:dyDescent="0.35">
      <c r="A667" s="6"/>
    </row>
    <row r="668" spans="1:21" x14ac:dyDescent="0.35">
      <c r="A668" s="6"/>
      <c r="B668" s="1"/>
      <c r="C668" s="10"/>
      <c r="Q668" s="239"/>
      <c r="R668" s="239"/>
    </row>
    <row r="669" spans="1:21" x14ac:dyDescent="0.35">
      <c r="A669" s="6"/>
    </row>
    <row r="670" spans="1:21" x14ac:dyDescent="0.35">
      <c r="A670" s="6"/>
      <c r="B670" s="1"/>
      <c r="C670" s="10"/>
      <c r="Q670" s="239"/>
      <c r="R670" s="239"/>
    </row>
    <row r="671" spans="1:21" x14ac:dyDescent="0.35">
      <c r="A671" s="6"/>
    </row>
    <row r="672" spans="1:21" x14ac:dyDescent="0.35">
      <c r="A672" s="6"/>
      <c r="B672" s="1"/>
      <c r="C672" s="10"/>
      <c r="Q672" s="239"/>
      <c r="R672" s="239"/>
    </row>
    <row r="673" spans="1:31" x14ac:dyDescent="0.35">
      <c r="A673" s="6"/>
    </row>
    <row r="674" spans="1:31" x14ac:dyDescent="0.35">
      <c r="A674" s="245"/>
      <c r="B674" s="245"/>
      <c r="C674" s="10"/>
      <c r="T674" s="239"/>
      <c r="U674" s="239"/>
    </row>
    <row r="675" spans="1:31" x14ac:dyDescent="0.35">
      <c r="A675" s="6"/>
    </row>
    <row r="676" spans="1:31" x14ac:dyDescent="0.35">
      <c r="A676" s="245"/>
      <c r="B676" s="245"/>
      <c r="C676" s="10"/>
      <c r="T676" s="239"/>
      <c r="U676" s="239"/>
    </row>
    <row r="677" spans="1:31" x14ac:dyDescent="0.35">
      <c r="A677" s="13"/>
      <c r="B677" s="1"/>
    </row>
    <row r="678" spans="1:31" x14ac:dyDescent="0.35">
      <c r="A678" s="245"/>
      <c r="B678" s="245"/>
      <c r="C678" s="10"/>
    </row>
    <row r="679" spans="1:31" x14ac:dyDescent="0.35">
      <c r="N679" s="236"/>
      <c r="O679" s="236"/>
      <c r="Q679" s="236"/>
    </row>
    <row r="680" spans="1:31" x14ac:dyDescent="0.35">
      <c r="C680" s="216"/>
      <c r="N680" s="15"/>
      <c r="Q680" s="15"/>
      <c r="AC680" s="236"/>
      <c r="AE680" s="236"/>
    </row>
    <row r="681" spans="1:31" x14ac:dyDescent="0.35">
      <c r="C681" s="216"/>
      <c r="N681" s="15"/>
      <c r="Q681" s="15"/>
      <c r="U681" s="216"/>
      <c r="AB681" s="15"/>
      <c r="AD681" s="15"/>
    </row>
    <row r="682" spans="1:31" x14ac:dyDescent="0.35">
      <c r="C682" s="216"/>
      <c r="N682" s="15"/>
      <c r="Q682" s="15"/>
      <c r="U682" s="216"/>
      <c r="AB682" s="15"/>
      <c r="AD682" s="15"/>
    </row>
    <row r="683" spans="1:31" x14ac:dyDescent="0.35">
      <c r="C683" s="216"/>
      <c r="N683" s="15"/>
      <c r="Q683" s="15"/>
      <c r="U683" s="216"/>
      <c r="V683" s="240"/>
      <c r="W683" s="240"/>
      <c r="X683" s="240"/>
      <c r="Y683" s="240"/>
      <c r="Z683" s="240"/>
      <c r="AA683" s="240"/>
      <c r="AB683" s="15"/>
      <c r="AD683" s="15"/>
    </row>
    <row r="684" spans="1:31" x14ac:dyDescent="0.35">
      <c r="C684" s="216"/>
      <c r="N684" s="15"/>
      <c r="Q684" s="15"/>
      <c r="AB684" s="15"/>
      <c r="AD684" s="15"/>
    </row>
    <row r="685" spans="1:31" x14ac:dyDescent="0.35">
      <c r="N685" s="15"/>
      <c r="Q685" s="15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</row>
    <row r="686" spans="1:31" x14ac:dyDescent="0.35">
      <c r="C686" s="216"/>
      <c r="N686" s="15"/>
      <c r="Q686" s="15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</row>
    <row r="687" spans="1:31" x14ac:dyDescent="0.35">
      <c r="C687" s="216"/>
      <c r="N687" s="15"/>
      <c r="Q687" s="15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</row>
    <row r="688" spans="1:31" x14ac:dyDescent="0.35">
      <c r="C688" s="216"/>
      <c r="N688" s="15"/>
      <c r="Q688" s="15"/>
      <c r="U688" s="240"/>
      <c r="V688" s="240"/>
      <c r="W688" s="240"/>
      <c r="X688" s="240"/>
      <c r="Y688" s="240"/>
      <c r="Z688" s="240"/>
      <c r="AA688" s="240"/>
      <c r="AB688" s="240"/>
      <c r="AC688" s="240"/>
      <c r="AD688" s="240"/>
    </row>
    <row r="689" spans="1:35" x14ac:dyDescent="0.35">
      <c r="N689" s="15"/>
      <c r="Q689" s="15"/>
      <c r="U689" s="240"/>
      <c r="V689" s="240"/>
      <c r="W689" s="240"/>
      <c r="X689" s="240"/>
      <c r="Y689" s="240"/>
      <c r="Z689" s="240"/>
      <c r="AA689" s="240"/>
      <c r="AB689" s="240"/>
      <c r="AC689" s="240"/>
      <c r="AD689" s="240"/>
    </row>
    <row r="690" spans="1:35" x14ac:dyDescent="0.35">
      <c r="A690" s="50"/>
      <c r="B690" s="51"/>
      <c r="C690" s="29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29"/>
      <c r="AI690" s="29"/>
    </row>
    <row r="691" spans="1:35" s="29" customFormat="1" x14ac:dyDescent="0.35">
      <c r="A691" s="7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45"/>
      <c r="AI691" s="6"/>
    </row>
    <row r="692" spans="1:35" x14ac:dyDescent="0.35">
      <c r="A692" s="46"/>
      <c r="B692" s="46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</row>
    <row r="693" spans="1:35" x14ac:dyDescent="0.35">
      <c r="C693" s="10"/>
    </row>
    <row r="694" spans="1:35" x14ac:dyDescent="0.35"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</row>
    <row r="695" spans="1:35" x14ac:dyDescent="0.35"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</row>
    <row r="696" spans="1:35" x14ac:dyDescent="0.35"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</row>
    <row r="697" spans="1:35" x14ac:dyDescent="0.35"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</row>
    <row r="698" spans="1:35" x14ac:dyDescent="0.35">
      <c r="A698" s="13"/>
      <c r="B698" s="1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</row>
    <row r="699" spans="1:35" x14ac:dyDescent="0.35">
      <c r="A699" s="13"/>
      <c r="B699" s="1"/>
    </row>
    <row r="700" spans="1:35" x14ac:dyDescent="0.35">
      <c r="A700" s="24"/>
      <c r="AG700" s="234"/>
      <c r="AH700" s="234"/>
    </row>
    <row r="701" spans="1:35" x14ac:dyDescent="0.35">
      <c r="A701" s="24"/>
      <c r="B701" s="25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</row>
    <row r="702" spans="1:35" x14ac:dyDescent="0.35">
      <c r="A702" s="13"/>
      <c r="B702" s="1"/>
    </row>
    <row r="703" spans="1:35" x14ac:dyDescent="0.35">
      <c r="A703" s="245"/>
      <c r="B703" s="245"/>
      <c r="C703" s="10"/>
    </row>
    <row r="704" spans="1:35" x14ac:dyDescent="0.35">
      <c r="Y704" s="53"/>
      <c r="Z704" s="53"/>
      <c r="AA704" s="53"/>
      <c r="AB704" s="53"/>
    </row>
    <row r="705" spans="1:29" x14ac:dyDescent="0.35">
      <c r="Y705" s="53"/>
      <c r="Z705" s="53"/>
      <c r="AA705" s="53"/>
      <c r="AB705" s="53"/>
    </row>
    <row r="706" spans="1:29" x14ac:dyDescent="0.35">
      <c r="Y706" s="53"/>
      <c r="Z706" s="53"/>
      <c r="AA706" s="53"/>
      <c r="AB706" s="53"/>
    </row>
    <row r="707" spans="1:29" x14ac:dyDescent="0.35">
      <c r="Y707" s="54"/>
      <c r="Z707" s="54"/>
      <c r="AA707" s="54"/>
      <c r="AB707" s="54"/>
    </row>
    <row r="708" spans="1:29" x14ac:dyDescent="0.35">
      <c r="Y708" s="53"/>
      <c r="Z708" s="53"/>
      <c r="AA708" s="53"/>
      <c r="AB708" s="53"/>
    </row>
    <row r="709" spans="1:29" x14ac:dyDescent="0.35">
      <c r="Y709" s="54"/>
      <c r="Z709" s="54"/>
      <c r="AA709" s="54"/>
      <c r="AB709" s="54"/>
    </row>
    <row r="710" spans="1:29" x14ac:dyDescent="0.35">
      <c r="Y710" s="53"/>
      <c r="Z710" s="53"/>
      <c r="AA710" s="53"/>
      <c r="AB710" s="53"/>
    </row>
    <row r="711" spans="1:29" x14ac:dyDescent="0.35"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5"/>
      <c r="AC711" s="55"/>
    </row>
    <row r="713" spans="1:29" x14ac:dyDescent="0.35">
      <c r="A713" s="245"/>
      <c r="B713" s="245"/>
      <c r="C713" s="10"/>
      <c r="U713" s="53"/>
      <c r="V713" s="53"/>
      <c r="W713" s="53"/>
      <c r="X713" s="53"/>
    </row>
    <row r="715" spans="1:29" x14ac:dyDescent="0.35">
      <c r="A715" s="245"/>
      <c r="B715" s="245"/>
      <c r="C715" s="10"/>
      <c r="U715" s="236"/>
      <c r="V715" s="236"/>
      <c r="W715" s="236"/>
      <c r="X715" s="236"/>
    </row>
    <row r="716" spans="1:29" x14ac:dyDescent="0.35">
      <c r="B716" s="1"/>
      <c r="U716" s="236"/>
      <c r="V716" s="236"/>
      <c r="W716" s="236"/>
      <c r="X716" s="236"/>
    </row>
    <row r="717" spans="1:29" x14ac:dyDescent="0.35">
      <c r="B717" s="1"/>
      <c r="P717" s="239"/>
      <c r="Q717" s="239"/>
      <c r="R717" s="239"/>
      <c r="S717" s="239"/>
      <c r="U717" s="236"/>
      <c r="V717" s="236"/>
      <c r="W717" s="236"/>
      <c r="X717" s="236"/>
    </row>
    <row r="718" spans="1:29" x14ac:dyDescent="0.35">
      <c r="B718" s="1"/>
      <c r="P718" s="239"/>
      <c r="Q718" s="239"/>
      <c r="R718" s="239"/>
      <c r="S718" s="239"/>
      <c r="U718" s="236"/>
      <c r="V718" s="236"/>
      <c r="W718" s="236"/>
      <c r="X718" s="236"/>
    </row>
    <row r="719" spans="1:29" x14ac:dyDescent="0.35">
      <c r="B719" s="1"/>
      <c r="P719" s="239"/>
      <c r="Q719" s="239"/>
      <c r="R719" s="239"/>
      <c r="S719" s="239"/>
      <c r="U719" s="236"/>
      <c r="V719" s="236"/>
      <c r="W719" s="236"/>
      <c r="X719" s="236"/>
    </row>
    <row r="720" spans="1:29" x14ac:dyDescent="0.35">
      <c r="B720" s="1"/>
      <c r="P720" s="239"/>
      <c r="Q720" s="239"/>
      <c r="R720" s="239"/>
      <c r="S720" s="239"/>
      <c r="T720" s="236"/>
      <c r="U720" s="236"/>
      <c r="V720" s="236"/>
      <c r="W720" s="236"/>
      <c r="X720" s="236"/>
    </row>
    <row r="721" spans="1:24" x14ac:dyDescent="0.35">
      <c r="B721" s="1"/>
      <c r="P721" s="239"/>
      <c r="Q721" s="239"/>
      <c r="R721" s="239"/>
      <c r="S721" s="239"/>
      <c r="U721" s="236"/>
      <c r="V721" s="236"/>
      <c r="W721" s="236"/>
      <c r="X721" s="236"/>
    </row>
    <row r="722" spans="1:24" x14ac:dyDescent="0.35">
      <c r="B722" s="1"/>
      <c r="P722" s="239"/>
      <c r="Q722" s="239"/>
      <c r="R722" s="239"/>
      <c r="S722" s="239"/>
      <c r="U722" s="236"/>
      <c r="V722" s="236"/>
      <c r="W722" s="236"/>
      <c r="X722" s="236"/>
    </row>
    <row r="723" spans="1:24" x14ac:dyDescent="0.35">
      <c r="B723" s="1"/>
      <c r="P723" s="239"/>
      <c r="Q723" s="239"/>
      <c r="R723" s="239"/>
      <c r="S723" s="239"/>
      <c r="U723" s="236"/>
      <c r="V723" s="236"/>
      <c r="W723" s="236"/>
      <c r="X723" s="236"/>
    </row>
    <row r="724" spans="1:24" x14ac:dyDescent="0.35">
      <c r="B724" s="1"/>
      <c r="P724" s="239"/>
      <c r="Q724" s="239"/>
      <c r="R724" s="239"/>
      <c r="S724" s="239"/>
      <c r="U724" s="236"/>
      <c r="V724" s="236"/>
      <c r="W724" s="236"/>
      <c r="X724" s="236"/>
    </row>
    <row r="725" spans="1:24" x14ac:dyDescent="0.35">
      <c r="B725" s="1"/>
      <c r="P725" s="239"/>
      <c r="Q725" s="239"/>
      <c r="R725" s="239"/>
      <c r="S725" s="239"/>
      <c r="U725" s="236"/>
      <c r="V725" s="236"/>
      <c r="W725" s="236"/>
      <c r="X725" s="236"/>
    </row>
    <row r="726" spans="1:24" x14ac:dyDescent="0.35">
      <c r="B726" s="1"/>
      <c r="P726" s="239"/>
      <c r="Q726" s="239"/>
      <c r="R726" s="239"/>
      <c r="S726" s="239"/>
      <c r="T726" s="236"/>
      <c r="U726" s="236"/>
      <c r="V726" s="236"/>
      <c r="W726" s="236"/>
      <c r="X726" s="236"/>
    </row>
    <row r="727" spans="1:24" x14ac:dyDescent="0.35">
      <c r="B727" s="1"/>
      <c r="P727" s="239"/>
      <c r="Q727" s="239"/>
      <c r="R727" s="239"/>
      <c r="S727" s="239"/>
      <c r="U727" s="236"/>
      <c r="V727" s="236"/>
      <c r="W727" s="236"/>
      <c r="X727" s="236"/>
    </row>
    <row r="728" spans="1:24" x14ac:dyDescent="0.35">
      <c r="A728" s="245"/>
      <c r="B728" s="245"/>
      <c r="C728" s="10"/>
    </row>
    <row r="729" spans="1:24" x14ac:dyDescent="0.35">
      <c r="B729" s="1"/>
      <c r="E729" s="240"/>
      <c r="F729" s="240"/>
      <c r="G729" s="240"/>
      <c r="H729" s="240"/>
      <c r="O729" s="236"/>
      <c r="P729" s="236"/>
      <c r="Q729" s="236"/>
    </row>
    <row r="730" spans="1:24" x14ac:dyDescent="0.35">
      <c r="B730" s="1"/>
      <c r="C730" s="10"/>
      <c r="E730" s="240"/>
      <c r="F730" s="240"/>
      <c r="G730" s="240"/>
      <c r="H730" s="240"/>
      <c r="O730" s="236"/>
      <c r="P730" s="236"/>
      <c r="Q730" s="236"/>
      <c r="U730" s="239"/>
      <c r="V730" s="239"/>
      <c r="W730" s="239"/>
      <c r="X730" s="239"/>
    </row>
    <row r="731" spans="1:24" x14ac:dyDescent="0.35">
      <c r="B731" s="1"/>
      <c r="C731" s="10"/>
      <c r="E731" s="240"/>
      <c r="F731" s="240"/>
      <c r="G731" s="240"/>
      <c r="H731" s="240"/>
      <c r="I731" s="240"/>
      <c r="J731" s="240"/>
      <c r="K731" s="240"/>
      <c r="L731" s="240"/>
      <c r="M731" s="240"/>
      <c r="N731" s="240"/>
      <c r="U731" s="236"/>
      <c r="V731" s="236"/>
      <c r="W731" s="236"/>
      <c r="X731" s="236"/>
    </row>
    <row r="732" spans="1:24" x14ac:dyDescent="0.35">
      <c r="B732" s="1"/>
      <c r="C732" s="10"/>
      <c r="G732" s="240"/>
      <c r="H732" s="240"/>
      <c r="I732" s="240"/>
      <c r="J732" s="240"/>
      <c r="O732" s="236"/>
      <c r="P732" s="236"/>
      <c r="Q732" s="236"/>
      <c r="U732" s="236"/>
      <c r="V732" s="236"/>
      <c r="W732" s="236"/>
      <c r="X732" s="236"/>
    </row>
    <row r="733" spans="1:24" x14ac:dyDescent="0.35">
      <c r="B733" s="1"/>
      <c r="C733" s="10"/>
      <c r="G733" s="240"/>
      <c r="H733" s="240"/>
      <c r="I733" s="240"/>
      <c r="J733" s="240"/>
      <c r="K733" s="240"/>
      <c r="O733" s="236"/>
      <c r="P733" s="236"/>
      <c r="Q733" s="236"/>
      <c r="U733" s="236"/>
      <c r="V733" s="236"/>
      <c r="W733" s="236"/>
      <c r="X733" s="236"/>
    </row>
    <row r="734" spans="1:24" x14ac:dyDescent="0.35">
      <c r="B734" s="1"/>
      <c r="C734" s="10"/>
      <c r="E734" s="240"/>
      <c r="F734" s="240"/>
      <c r="G734" s="240"/>
      <c r="H734" s="240"/>
      <c r="I734" s="240"/>
      <c r="J734" s="240"/>
      <c r="K734" s="240"/>
      <c r="L734" s="240"/>
      <c r="U734" s="236"/>
      <c r="V734" s="236"/>
      <c r="W734" s="236"/>
      <c r="X734" s="236"/>
    </row>
    <row r="735" spans="1:24" x14ac:dyDescent="0.35">
      <c r="B735" s="1"/>
      <c r="C735" s="10"/>
      <c r="O735" s="236"/>
      <c r="P735" s="236"/>
      <c r="Q735" s="236"/>
      <c r="U735" s="236"/>
      <c r="V735" s="236"/>
      <c r="W735" s="236"/>
      <c r="X735" s="236"/>
    </row>
    <row r="736" spans="1:24" x14ac:dyDescent="0.35">
      <c r="B736" s="1"/>
      <c r="C736" s="10"/>
      <c r="O736" s="236"/>
      <c r="P736" s="236"/>
      <c r="Q736" s="236"/>
      <c r="U736" s="236"/>
      <c r="V736" s="236"/>
      <c r="W736" s="236"/>
      <c r="X736" s="236"/>
    </row>
    <row r="737" spans="2:24" x14ac:dyDescent="0.35">
      <c r="B737" s="1"/>
      <c r="C737" s="10"/>
      <c r="U737" s="236"/>
      <c r="V737" s="236"/>
      <c r="W737" s="236"/>
      <c r="X737" s="236"/>
    </row>
    <row r="738" spans="2:24" x14ac:dyDescent="0.35">
      <c r="B738" s="1"/>
      <c r="C738" s="10"/>
      <c r="U738" s="236"/>
      <c r="V738" s="236"/>
      <c r="W738" s="236"/>
      <c r="X738" s="236"/>
    </row>
    <row r="739" spans="2:24" x14ac:dyDescent="0.35">
      <c r="B739" s="1"/>
      <c r="C739" s="10"/>
      <c r="U739" s="236"/>
      <c r="V739" s="236"/>
      <c r="W739" s="236"/>
      <c r="X739" s="236"/>
    </row>
    <row r="740" spans="2:24" x14ac:dyDescent="0.35">
      <c r="B740" s="56"/>
      <c r="C740" s="57"/>
      <c r="U740" s="236"/>
      <c r="V740" s="236"/>
      <c r="W740" s="236"/>
      <c r="X740" s="236"/>
    </row>
    <row r="741" spans="2:24" x14ac:dyDescent="0.35">
      <c r="B741" s="1"/>
      <c r="C741" s="10"/>
      <c r="U741" s="236"/>
      <c r="V741" s="236"/>
      <c r="W741" s="236"/>
      <c r="X741" s="236"/>
    </row>
    <row r="742" spans="2:24" x14ac:dyDescent="0.35">
      <c r="B742" s="1"/>
      <c r="C742" s="10"/>
      <c r="O742" s="236"/>
      <c r="P742" s="236"/>
      <c r="Q742" s="236"/>
      <c r="R742" s="58"/>
      <c r="S742" s="58"/>
      <c r="T742" s="58"/>
      <c r="U742" s="236"/>
      <c r="V742" s="236"/>
      <c r="W742" s="236"/>
      <c r="X742" s="236"/>
    </row>
    <row r="743" spans="2:24" x14ac:dyDescent="0.35">
      <c r="B743" s="1"/>
      <c r="C743" s="10"/>
      <c r="U743" s="236"/>
      <c r="V743" s="236"/>
      <c r="W743" s="236"/>
      <c r="X743" s="236"/>
    </row>
    <row r="744" spans="2:24" x14ac:dyDescent="0.35">
      <c r="B744" s="1"/>
      <c r="C744" s="10"/>
      <c r="U744" s="236"/>
      <c r="V744" s="236"/>
      <c r="W744" s="236"/>
      <c r="X744" s="236"/>
    </row>
    <row r="745" spans="2:24" x14ac:dyDescent="0.35">
      <c r="B745" s="1"/>
      <c r="C745" s="10"/>
      <c r="U745" s="236"/>
      <c r="V745" s="236"/>
      <c r="W745" s="236"/>
      <c r="X745" s="236"/>
    </row>
    <row r="746" spans="2:24" x14ac:dyDescent="0.35">
      <c r="B746" s="1"/>
      <c r="C746" s="10"/>
      <c r="U746" s="236"/>
      <c r="V746" s="236"/>
      <c r="W746" s="236"/>
      <c r="X746" s="236"/>
    </row>
    <row r="747" spans="2:24" x14ac:dyDescent="0.35">
      <c r="B747" s="1"/>
      <c r="C747" s="10"/>
      <c r="U747" s="236"/>
      <c r="V747" s="236"/>
      <c r="W747" s="236"/>
      <c r="X747" s="236"/>
    </row>
    <row r="748" spans="2:24" x14ac:dyDescent="0.35">
      <c r="B748" s="1"/>
      <c r="C748" s="10"/>
      <c r="U748" s="236"/>
      <c r="V748" s="236"/>
      <c r="W748" s="236"/>
      <c r="X748" s="236"/>
    </row>
    <row r="749" spans="2:24" x14ac:dyDescent="0.35">
      <c r="B749" s="1"/>
      <c r="C749" s="10"/>
      <c r="U749" s="236"/>
      <c r="V749" s="236"/>
      <c r="W749" s="236"/>
      <c r="X749" s="236"/>
    </row>
    <row r="750" spans="2:24" x14ac:dyDescent="0.35">
      <c r="B750" s="1"/>
      <c r="C750" s="10"/>
      <c r="U750" s="236"/>
      <c r="V750" s="236"/>
      <c r="W750" s="236"/>
      <c r="X750" s="236"/>
    </row>
    <row r="751" spans="2:24" x14ac:dyDescent="0.35">
      <c r="B751" s="1"/>
      <c r="C751" s="10"/>
      <c r="U751" s="236"/>
      <c r="V751" s="236"/>
      <c r="W751" s="236"/>
      <c r="X751" s="236"/>
    </row>
    <row r="752" spans="2:24" x14ac:dyDescent="0.35">
      <c r="B752" s="1"/>
      <c r="C752" s="10"/>
      <c r="U752" s="236"/>
      <c r="V752" s="236"/>
      <c r="W752" s="236"/>
      <c r="X752" s="236"/>
    </row>
    <row r="753" spans="1:35" x14ac:dyDescent="0.35">
      <c r="B753" s="1"/>
      <c r="C753" s="10"/>
      <c r="U753" s="236"/>
      <c r="V753" s="236"/>
      <c r="W753" s="236"/>
      <c r="X753" s="236"/>
    </row>
    <row r="754" spans="1:35" x14ac:dyDescent="0.35">
      <c r="A754" s="24"/>
      <c r="AG754" s="234"/>
      <c r="AH754" s="234"/>
    </row>
    <row r="755" spans="1:35" x14ac:dyDescent="0.35">
      <c r="A755" s="24"/>
      <c r="B755" s="25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</row>
    <row r="756" spans="1:35" x14ac:dyDescent="0.35">
      <c r="B756" s="1"/>
      <c r="C756" s="10"/>
      <c r="U756" s="236"/>
      <c r="V756" s="236"/>
      <c r="W756" s="236"/>
      <c r="X756" s="236"/>
    </row>
    <row r="757" spans="1:35" x14ac:dyDescent="0.35">
      <c r="A757" s="13"/>
      <c r="B757" s="1"/>
    </row>
    <row r="758" spans="1:35" x14ac:dyDescent="0.35">
      <c r="A758" s="13"/>
      <c r="B758" s="1"/>
    </row>
    <row r="759" spans="1:35" x14ac:dyDescent="0.35">
      <c r="A759" s="13"/>
      <c r="B759" s="1"/>
      <c r="C759" s="10"/>
    </row>
    <row r="761" spans="1:35" x14ac:dyDescent="0.35">
      <c r="C761" s="236"/>
      <c r="D761" s="236"/>
      <c r="E761" s="236"/>
      <c r="F761" s="236"/>
      <c r="G761" s="236"/>
      <c r="H761" s="236"/>
      <c r="I761" s="236"/>
      <c r="J761" s="236"/>
      <c r="K761" s="236"/>
      <c r="L761" s="236"/>
      <c r="M761" s="236"/>
      <c r="N761" s="236"/>
      <c r="O761" s="236"/>
      <c r="P761" s="236"/>
      <c r="Q761" s="236"/>
      <c r="R761" s="236"/>
      <c r="S761" s="236"/>
      <c r="T761" s="236"/>
      <c r="U761" s="236"/>
      <c r="V761" s="236"/>
      <c r="W761" s="236"/>
      <c r="X761" s="236"/>
      <c r="Y761" s="236"/>
      <c r="Z761" s="236"/>
      <c r="AA761" s="236"/>
      <c r="AB761" s="236"/>
      <c r="AC761" s="236"/>
      <c r="AD761" s="236"/>
      <c r="AE761" s="236"/>
      <c r="AF761" s="236"/>
      <c r="AG761" s="236"/>
      <c r="AH761" s="236"/>
      <c r="AI761" s="236"/>
    </row>
    <row r="762" spans="1:35" x14ac:dyDescent="0.35">
      <c r="C762" s="59"/>
      <c r="D762" s="59"/>
      <c r="E762" s="59"/>
      <c r="F762" s="59"/>
      <c r="G762" s="59"/>
      <c r="H762" s="59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</row>
    <row r="763" spans="1:35" x14ac:dyDescent="0.35">
      <c r="C763" s="239"/>
      <c r="D763" s="239"/>
      <c r="E763" s="239"/>
      <c r="F763" s="239"/>
      <c r="G763" s="239"/>
      <c r="H763" s="239"/>
      <c r="I763" s="239"/>
      <c r="J763" s="239"/>
      <c r="K763" s="239"/>
      <c r="L763" s="239"/>
      <c r="M763" s="239"/>
      <c r="N763" s="239"/>
      <c r="O763" s="239"/>
      <c r="P763" s="239"/>
      <c r="Q763" s="239"/>
      <c r="R763" s="239"/>
      <c r="S763" s="236"/>
      <c r="T763" s="236"/>
      <c r="U763" s="236"/>
      <c r="V763" s="239"/>
      <c r="W763" s="239"/>
      <c r="X763" s="239"/>
      <c r="Y763" s="61"/>
      <c r="Z763" s="61"/>
      <c r="AA763" s="61"/>
      <c r="AB763" s="236"/>
      <c r="AC763" s="236"/>
      <c r="AD763" s="236"/>
      <c r="AE763" s="239"/>
      <c r="AF763" s="239"/>
      <c r="AG763" s="239"/>
      <c r="AH763" s="236"/>
      <c r="AI763" s="236"/>
    </row>
    <row r="764" spans="1:35" x14ac:dyDescent="0.35">
      <c r="C764" s="239"/>
      <c r="D764" s="239"/>
      <c r="E764" s="239"/>
      <c r="F764" s="239"/>
      <c r="G764" s="239"/>
      <c r="H764" s="239"/>
      <c r="I764" s="239"/>
      <c r="J764" s="239"/>
      <c r="K764" s="239"/>
      <c r="L764" s="239"/>
      <c r="M764" s="239"/>
      <c r="N764" s="239"/>
      <c r="O764" s="239"/>
      <c r="P764" s="239"/>
      <c r="Q764" s="239"/>
      <c r="R764" s="239"/>
      <c r="S764" s="236"/>
      <c r="T764" s="236"/>
      <c r="U764" s="236"/>
      <c r="V764" s="239"/>
      <c r="W764" s="239"/>
      <c r="X764" s="239"/>
      <c r="Y764" s="61"/>
      <c r="Z764" s="61"/>
      <c r="AA764" s="61"/>
      <c r="AB764" s="236"/>
      <c r="AC764" s="236"/>
      <c r="AD764" s="236"/>
      <c r="AE764" s="239"/>
      <c r="AF764" s="239"/>
      <c r="AG764" s="239"/>
      <c r="AH764" s="236"/>
      <c r="AI764" s="236"/>
    </row>
    <row r="765" spans="1:35" x14ac:dyDescent="0.35">
      <c r="C765" s="239"/>
      <c r="D765" s="239"/>
      <c r="E765" s="239"/>
      <c r="F765" s="239"/>
      <c r="G765" s="239"/>
      <c r="H765" s="239"/>
      <c r="I765" s="239"/>
      <c r="J765" s="239"/>
      <c r="K765" s="239"/>
      <c r="L765" s="239"/>
      <c r="M765" s="239"/>
      <c r="N765" s="239"/>
      <c r="O765" s="239"/>
      <c r="P765" s="239"/>
      <c r="Q765" s="239"/>
      <c r="R765" s="239"/>
      <c r="S765" s="236"/>
      <c r="T765" s="236"/>
      <c r="U765" s="236"/>
      <c r="V765" s="239"/>
      <c r="W765" s="239"/>
      <c r="X765" s="239"/>
      <c r="Y765" s="61"/>
      <c r="Z765" s="61"/>
      <c r="AA765" s="61"/>
      <c r="AB765" s="236"/>
      <c r="AC765" s="236"/>
      <c r="AD765" s="236"/>
      <c r="AE765" s="239"/>
      <c r="AF765" s="239"/>
      <c r="AG765" s="239"/>
      <c r="AH765" s="236"/>
      <c r="AI765" s="236"/>
    </row>
    <row r="766" spans="1:35" x14ac:dyDescent="0.35">
      <c r="C766" s="239"/>
      <c r="D766" s="239"/>
      <c r="E766" s="239"/>
      <c r="F766" s="239"/>
      <c r="G766" s="239"/>
      <c r="H766" s="239"/>
      <c r="I766" s="239"/>
      <c r="J766" s="239"/>
      <c r="K766" s="239"/>
      <c r="L766" s="239"/>
      <c r="M766" s="239"/>
      <c r="N766" s="239"/>
      <c r="O766" s="239"/>
      <c r="P766" s="239"/>
      <c r="Q766" s="239"/>
      <c r="R766" s="239"/>
      <c r="S766" s="236"/>
      <c r="T766" s="236"/>
      <c r="U766" s="236"/>
      <c r="V766" s="239"/>
      <c r="W766" s="239"/>
      <c r="X766" s="239"/>
      <c r="Y766" s="61"/>
      <c r="Z766" s="61"/>
      <c r="AA766" s="61"/>
      <c r="AB766" s="236"/>
      <c r="AC766" s="236"/>
      <c r="AD766" s="236"/>
      <c r="AE766" s="239"/>
      <c r="AF766" s="239"/>
      <c r="AG766" s="239"/>
      <c r="AH766" s="236"/>
      <c r="AI766" s="236"/>
    </row>
    <row r="767" spans="1:35" x14ac:dyDescent="0.35">
      <c r="C767" s="239"/>
      <c r="D767" s="239"/>
      <c r="E767" s="239"/>
      <c r="F767" s="239"/>
      <c r="G767" s="239"/>
      <c r="H767" s="239"/>
      <c r="I767" s="239"/>
      <c r="J767" s="239"/>
      <c r="K767" s="239"/>
      <c r="L767" s="239"/>
      <c r="M767" s="239"/>
      <c r="N767" s="239"/>
      <c r="O767" s="239"/>
      <c r="P767" s="239"/>
      <c r="Q767" s="239"/>
      <c r="R767" s="239"/>
      <c r="S767" s="236"/>
      <c r="T767" s="236"/>
      <c r="U767" s="236"/>
      <c r="V767" s="239"/>
      <c r="W767" s="239"/>
      <c r="X767" s="239"/>
      <c r="Y767" s="61"/>
      <c r="Z767" s="61"/>
      <c r="AA767" s="61"/>
      <c r="AB767" s="236"/>
      <c r="AC767" s="236"/>
      <c r="AD767" s="236"/>
      <c r="AE767" s="239"/>
      <c r="AF767" s="239"/>
      <c r="AG767" s="239"/>
      <c r="AH767" s="236"/>
      <c r="AI767" s="236"/>
    </row>
    <row r="768" spans="1:35" x14ac:dyDescent="0.35">
      <c r="C768" s="239"/>
      <c r="D768" s="239"/>
      <c r="E768" s="239"/>
      <c r="F768" s="239"/>
      <c r="G768" s="239"/>
      <c r="H768" s="239"/>
      <c r="I768" s="239"/>
      <c r="J768" s="239"/>
      <c r="K768" s="239"/>
      <c r="L768" s="239"/>
      <c r="M768" s="239"/>
      <c r="N768" s="239"/>
      <c r="O768" s="239"/>
      <c r="P768" s="239"/>
      <c r="Q768" s="239"/>
      <c r="R768" s="239"/>
      <c r="S768" s="236"/>
      <c r="T768" s="236"/>
      <c r="U768" s="236"/>
      <c r="V768" s="239"/>
      <c r="W768" s="239"/>
      <c r="X768" s="239"/>
      <c r="Y768" s="61"/>
      <c r="Z768" s="61"/>
      <c r="AA768" s="61"/>
      <c r="AB768" s="236"/>
      <c r="AC768" s="236"/>
      <c r="AD768" s="236"/>
      <c r="AE768" s="239"/>
      <c r="AF768" s="239"/>
      <c r="AG768" s="239"/>
      <c r="AH768" s="236"/>
      <c r="AI768" s="236"/>
    </row>
    <row r="769" spans="1:35" x14ac:dyDescent="0.35">
      <c r="C769" s="239"/>
      <c r="D769" s="239"/>
      <c r="E769" s="239"/>
      <c r="F769" s="239"/>
      <c r="G769" s="239"/>
      <c r="H769" s="239"/>
      <c r="I769" s="239"/>
      <c r="J769" s="239"/>
      <c r="K769" s="239"/>
      <c r="L769" s="239"/>
      <c r="M769" s="239"/>
      <c r="N769" s="239"/>
      <c r="O769" s="239"/>
      <c r="P769" s="239"/>
      <c r="Q769" s="239"/>
      <c r="R769" s="239"/>
      <c r="S769" s="236"/>
      <c r="T769" s="236"/>
      <c r="U769" s="236"/>
      <c r="V769" s="239"/>
      <c r="W769" s="239"/>
      <c r="X769" s="239"/>
      <c r="Y769" s="61"/>
      <c r="Z769" s="61"/>
      <c r="AA769" s="61"/>
      <c r="AB769" s="236"/>
      <c r="AC769" s="236"/>
      <c r="AD769" s="236"/>
      <c r="AE769" s="239"/>
      <c r="AF769" s="239"/>
      <c r="AG769" s="239"/>
      <c r="AH769" s="236"/>
      <c r="AI769" s="236"/>
    </row>
    <row r="770" spans="1:35" x14ac:dyDescent="0.35">
      <c r="C770" s="239"/>
      <c r="D770" s="239"/>
      <c r="E770" s="239"/>
      <c r="F770" s="239"/>
      <c r="G770" s="239"/>
      <c r="H770" s="239"/>
      <c r="I770" s="239"/>
      <c r="J770" s="239"/>
      <c r="K770" s="239"/>
      <c r="L770" s="239"/>
      <c r="M770" s="239"/>
      <c r="N770" s="239"/>
      <c r="O770" s="239"/>
      <c r="P770" s="239"/>
      <c r="Q770" s="239"/>
      <c r="R770" s="239"/>
      <c r="S770" s="236"/>
      <c r="T770" s="236"/>
      <c r="U770" s="236"/>
      <c r="V770" s="239"/>
      <c r="W770" s="239"/>
      <c r="X770" s="239"/>
      <c r="Y770" s="61"/>
      <c r="Z770" s="61"/>
      <c r="AA770" s="61"/>
      <c r="AB770" s="236"/>
      <c r="AC770" s="236"/>
      <c r="AD770" s="236"/>
      <c r="AE770" s="239"/>
      <c r="AF770" s="239"/>
      <c r="AG770" s="239"/>
      <c r="AH770" s="236"/>
      <c r="AI770" s="236"/>
    </row>
    <row r="771" spans="1:35" x14ac:dyDescent="0.35">
      <c r="C771" s="239"/>
      <c r="D771" s="239"/>
      <c r="E771" s="239"/>
      <c r="F771" s="239"/>
      <c r="G771" s="239"/>
      <c r="H771" s="239"/>
      <c r="I771" s="239"/>
      <c r="J771" s="239"/>
      <c r="K771" s="239"/>
      <c r="L771" s="239"/>
      <c r="M771" s="239"/>
      <c r="N771" s="239"/>
      <c r="O771" s="239"/>
      <c r="P771" s="239"/>
      <c r="Q771" s="239"/>
      <c r="R771" s="239"/>
      <c r="S771" s="236"/>
      <c r="T771" s="236"/>
      <c r="U771" s="236"/>
      <c r="V771" s="239"/>
      <c r="W771" s="239"/>
      <c r="X771" s="239"/>
      <c r="Y771" s="61"/>
      <c r="Z771" s="61"/>
      <c r="AA771" s="61"/>
      <c r="AB771" s="236"/>
      <c r="AC771" s="236"/>
      <c r="AD771" s="236"/>
      <c r="AE771" s="239"/>
      <c r="AF771" s="239"/>
      <c r="AG771" s="239"/>
      <c r="AH771" s="236"/>
      <c r="AI771" s="236"/>
    </row>
    <row r="772" spans="1:35" x14ac:dyDescent="0.35">
      <c r="C772" s="239"/>
      <c r="D772" s="239"/>
      <c r="E772" s="239"/>
      <c r="F772" s="239"/>
      <c r="G772" s="239"/>
      <c r="H772" s="239"/>
      <c r="I772" s="239"/>
      <c r="J772" s="239"/>
      <c r="K772" s="239"/>
      <c r="L772" s="239"/>
      <c r="M772" s="239"/>
      <c r="N772" s="239"/>
      <c r="O772" s="239"/>
      <c r="P772" s="239"/>
      <c r="Q772" s="239"/>
      <c r="R772" s="239"/>
      <c r="S772" s="236"/>
      <c r="T772" s="236"/>
      <c r="U772" s="236"/>
      <c r="V772" s="239"/>
      <c r="W772" s="239"/>
      <c r="X772" s="239"/>
      <c r="Y772" s="61"/>
      <c r="Z772" s="61"/>
      <c r="AA772" s="61"/>
      <c r="AB772" s="236"/>
      <c r="AC772" s="236"/>
      <c r="AD772" s="236"/>
      <c r="AE772" s="239"/>
      <c r="AF772" s="239"/>
      <c r="AG772" s="239"/>
      <c r="AH772" s="236"/>
      <c r="AI772" s="236"/>
    </row>
    <row r="773" spans="1:35" x14ac:dyDescent="0.35">
      <c r="C773" s="239"/>
      <c r="D773" s="239"/>
      <c r="E773" s="239"/>
      <c r="F773" s="239"/>
      <c r="G773" s="239"/>
      <c r="H773" s="239"/>
      <c r="I773" s="239"/>
      <c r="J773" s="239"/>
      <c r="K773" s="239"/>
      <c r="L773" s="239"/>
      <c r="M773" s="239"/>
      <c r="N773" s="239"/>
      <c r="O773" s="239"/>
      <c r="P773" s="239"/>
      <c r="Q773" s="239"/>
      <c r="R773" s="239"/>
      <c r="S773" s="236"/>
      <c r="T773" s="236"/>
      <c r="U773" s="236"/>
      <c r="V773" s="239"/>
      <c r="W773" s="239"/>
      <c r="X773" s="239"/>
      <c r="Y773" s="61"/>
      <c r="Z773" s="61"/>
      <c r="AA773" s="61"/>
      <c r="AB773" s="236"/>
      <c r="AC773" s="236"/>
      <c r="AD773" s="236"/>
      <c r="AE773" s="239"/>
      <c r="AF773" s="239"/>
      <c r="AG773" s="239"/>
      <c r="AH773" s="236"/>
      <c r="AI773" s="236"/>
    </row>
    <row r="774" spans="1:35" x14ac:dyDescent="0.35">
      <c r="C774" s="239"/>
      <c r="D774" s="239"/>
      <c r="E774" s="239"/>
      <c r="F774" s="239"/>
      <c r="G774" s="239"/>
      <c r="H774" s="239"/>
      <c r="I774" s="239"/>
      <c r="J774" s="239"/>
      <c r="K774" s="239"/>
      <c r="L774" s="239"/>
      <c r="M774" s="239"/>
      <c r="N774" s="239"/>
      <c r="O774" s="239"/>
      <c r="P774" s="239"/>
      <c r="Q774" s="239"/>
      <c r="R774" s="239"/>
      <c r="S774" s="236"/>
      <c r="T774" s="236"/>
      <c r="U774" s="236"/>
      <c r="V774" s="239"/>
      <c r="W774" s="239"/>
      <c r="X774" s="239"/>
      <c r="Y774" s="61"/>
      <c r="Z774" s="61"/>
      <c r="AA774" s="61"/>
      <c r="AB774" s="236"/>
      <c r="AC774" s="236"/>
      <c r="AD774" s="236"/>
      <c r="AE774" s="239"/>
      <c r="AF774" s="239"/>
      <c r="AG774" s="239"/>
      <c r="AH774" s="236"/>
      <c r="AI774" s="236"/>
    </row>
    <row r="775" spans="1:35" x14ac:dyDescent="0.35">
      <c r="C775" s="239"/>
      <c r="D775" s="239"/>
      <c r="E775" s="239"/>
      <c r="F775" s="239"/>
      <c r="G775" s="239"/>
      <c r="H775" s="239"/>
      <c r="I775" s="239"/>
      <c r="J775" s="239"/>
      <c r="K775" s="239"/>
      <c r="L775" s="239"/>
      <c r="M775" s="239"/>
      <c r="N775" s="239"/>
      <c r="O775" s="239"/>
      <c r="P775" s="239"/>
      <c r="Q775" s="239"/>
      <c r="R775" s="239"/>
      <c r="S775" s="236"/>
      <c r="T775" s="236"/>
      <c r="U775" s="236"/>
      <c r="V775" s="239"/>
      <c r="W775" s="239"/>
      <c r="X775" s="239"/>
      <c r="Y775" s="61"/>
      <c r="Z775" s="61"/>
      <c r="AA775" s="61"/>
      <c r="AB775" s="236"/>
      <c r="AC775" s="236"/>
      <c r="AD775" s="236"/>
      <c r="AE775" s="239"/>
      <c r="AF775" s="239"/>
      <c r="AG775" s="239"/>
      <c r="AH775" s="236"/>
      <c r="AI775" s="236"/>
    </row>
    <row r="776" spans="1:35" x14ac:dyDescent="0.35">
      <c r="C776" s="239"/>
      <c r="D776" s="239"/>
      <c r="E776" s="239"/>
      <c r="F776" s="239"/>
      <c r="G776" s="239"/>
      <c r="H776" s="239"/>
      <c r="I776" s="239"/>
      <c r="J776" s="239"/>
      <c r="K776" s="239"/>
      <c r="L776" s="239"/>
      <c r="M776" s="239"/>
      <c r="N776" s="239"/>
      <c r="O776" s="239"/>
      <c r="P776" s="239"/>
      <c r="Q776" s="239"/>
      <c r="R776" s="239"/>
      <c r="S776" s="236"/>
      <c r="T776" s="236"/>
      <c r="U776" s="236"/>
      <c r="V776" s="239"/>
      <c r="W776" s="239"/>
      <c r="X776" s="239"/>
      <c r="Y776" s="61"/>
      <c r="Z776" s="61"/>
      <c r="AA776" s="61"/>
      <c r="AB776" s="236"/>
      <c r="AC776" s="236"/>
      <c r="AD776" s="236"/>
      <c r="AE776" s="239"/>
      <c r="AF776" s="239"/>
      <c r="AG776" s="239"/>
      <c r="AH776" s="236"/>
      <c r="AI776" s="236"/>
    </row>
    <row r="777" spans="1:35" x14ac:dyDescent="0.35">
      <c r="C777" s="239"/>
      <c r="D777" s="239"/>
      <c r="E777" s="239"/>
      <c r="F777" s="239"/>
      <c r="G777" s="239"/>
      <c r="H777" s="239"/>
      <c r="I777" s="239"/>
      <c r="J777" s="239"/>
      <c r="K777" s="239"/>
      <c r="L777" s="239"/>
      <c r="M777" s="239"/>
      <c r="N777" s="239"/>
      <c r="O777" s="239"/>
      <c r="P777" s="239"/>
      <c r="Q777" s="239"/>
      <c r="R777" s="239"/>
      <c r="S777" s="236"/>
      <c r="T777" s="236"/>
      <c r="U777" s="236"/>
      <c r="V777" s="239"/>
      <c r="W777" s="239"/>
      <c r="X777" s="239"/>
      <c r="Y777" s="61"/>
      <c r="Z777" s="61"/>
      <c r="AA777" s="61"/>
      <c r="AB777" s="236"/>
      <c r="AC777" s="236"/>
      <c r="AD777" s="236"/>
      <c r="AE777" s="239"/>
      <c r="AF777" s="239"/>
      <c r="AG777" s="239"/>
      <c r="AH777" s="236"/>
      <c r="AI777" s="236"/>
    </row>
    <row r="778" spans="1:35" x14ac:dyDescent="0.35">
      <c r="C778" s="239"/>
      <c r="D778" s="239"/>
      <c r="E778" s="239"/>
      <c r="F778" s="239"/>
      <c r="G778" s="239"/>
      <c r="H778" s="239"/>
      <c r="I778" s="239"/>
      <c r="J778" s="239"/>
      <c r="K778" s="239"/>
      <c r="L778" s="239"/>
      <c r="M778" s="239"/>
      <c r="N778" s="239"/>
      <c r="O778" s="239"/>
      <c r="P778" s="239"/>
      <c r="Q778" s="239"/>
      <c r="R778" s="239"/>
      <c r="S778" s="236"/>
      <c r="T778" s="236"/>
      <c r="U778" s="236"/>
      <c r="V778" s="239"/>
      <c r="W778" s="239"/>
      <c r="X778" s="239"/>
      <c r="Y778" s="61"/>
      <c r="Z778" s="61"/>
      <c r="AA778" s="61"/>
      <c r="AB778" s="236"/>
      <c r="AC778" s="236"/>
      <c r="AD778" s="236"/>
      <c r="AE778" s="239"/>
      <c r="AF778" s="239"/>
      <c r="AG778" s="239"/>
      <c r="AH778" s="236"/>
      <c r="AI778" s="236"/>
    </row>
    <row r="779" spans="1:35" x14ac:dyDescent="0.35">
      <c r="C779" s="239"/>
      <c r="D779" s="239"/>
      <c r="E779" s="239"/>
      <c r="F779" s="239"/>
      <c r="G779" s="239"/>
      <c r="H779" s="239"/>
      <c r="I779" s="239"/>
      <c r="J779" s="239"/>
      <c r="K779" s="239"/>
      <c r="L779" s="239"/>
      <c r="M779" s="239"/>
      <c r="N779" s="239"/>
      <c r="O779" s="239"/>
      <c r="P779" s="239"/>
      <c r="Q779" s="239"/>
      <c r="R779" s="239"/>
      <c r="S779" s="236"/>
      <c r="T779" s="236"/>
      <c r="U779" s="236"/>
      <c r="V779" s="239"/>
      <c r="W779" s="239"/>
      <c r="X779" s="239"/>
      <c r="Y779" s="61"/>
      <c r="Z779" s="61"/>
      <c r="AA779" s="61"/>
      <c r="AB779" s="236"/>
      <c r="AC779" s="236"/>
      <c r="AD779" s="236"/>
      <c r="AE779" s="239"/>
      <c r="AF779" s="239"/>
      <c r="AG779" s="239"/>
      <c r="AH779" s="236"/>
      <c r="AI779" s="236"/>
    </row>
    <row r="780" spans="1:35" x14ac:dyDescent="0.35">
      <c r="C780" s="239"/>
      <c r="D780" s="239"/>
      <c r="E780" s="239"/>
      <c r="F780" s="239"/>
      <c r="G780" s="239"/>
      <c r="H780" s="239"/>
      <c r="I780" s="239"/>
      <c r="J780" s="239"/>
      <c r="K780" s="239"/>
      <c r="L780" s="239"/>
      <c r="M780" s="239"/>
      <c r="N780" s="239"/>
      <c r="O780" s="239"/>
      <c r="P780" s="239"/>
      <c r="Q780" s="239"/>
      <c r="R780" s="239"/>
      <c r="S780" s="236"/>
      <c r="T780" s="236"/>
      <c r="U780" s="236"/>
      <c r="V780" s="239"/>
      <c r="W780" s="239"/>
      <c r="X780" s="239"/>
      <c r="Y780" s="61"/>
      <c r="Z780" s="61"/>
      <c r="AA780" s="61"/>
      <c r="AB780" s="236"/>
      <c r="AC780" s="236"/>
      <c r="AD780" s="236"/>
      <c r="AE780" s="239"/>
      <c r="AF780" s="239"/>
      <c r="AG780" s="239"/>
      <c r="AH780" s="236"/>
      <c r="AI780" s="236"/>
    </row>
    <row r="781" spans="1:35" x14ac:dyDescent="0.35">
      <c r="C781" s="239"/>
      <c r="D781" s="239"/>
      <c r="E781" s="239"/>
      <c r="F781" s="239"/>
      <c r="G781" s="239"/>
      <c r="H781" s="239"/>
      <c r="I781" s="239"/>
      <c r="J781" s="239"/>
      <c r="K781" s="239"/>
      <c r="L781" s="239"/>
      <c r="M781" s="239"/>
      <c r="N781" s="239"/>
      <c r="O781" s="239"/>
      <c r="P781" s="239"/>
      <c r="Q781" s="239"/>
      <c r="R781" s="239"/>
      <c r="S781" s="236"/>
      <c r="T781" s="236"/>
      <c r="U781" s="236"/>
      <c r="V781" s="239"/>
      <c r="W781" s="239"/>
      <c r="X781" s="239"/>
      <c r="Y781" s="61"/>
      <c r="Z781" s="61"/>
      <c r="AA781" s="61"/>
      <c r="AB781" s="236"/>
      <c r="AC781" s="236"/>
      <c r="AD781" s="236"/>
      <c r="AE781" s="239"/>
      <c r="AF781" s="239"/>
      <c r="AG781" s="239"/>
      <c r="AH781" s="236"/>
      <c r="AI781" s="236"/>
    </row>
    <row r="782" spans="1:35" x14ac:dyDescent="0.35">
      <c r="C782" s="239"/>
      <c r="D782" s="239"/>
      <c r="E782" s="239"/>
      <c r="F782" s="239"/>
      <c r="G782" s="239"/>
      <c r="H782" s="239"/>
      <c r="I782" s="239"/>
      <c r="J782" s="239"/>
      <c r="K782" s="239"/>
      <c r="L782" s="239"/>
      <c r="M782" s="239"/>
      <c r="N782" s="239"/>
      <c r="O782" s="239"/>
      <c r="P782" s="239"/>
      <c r="Q782" s="239"/>
      <c r="R782" s="239"/>
      <c r="S782" s="236"/>
      <c r="T782" s="236"/>
      <c r="U782" s="236"/>
      <c r="V782" s="239"/>
      <c r="W782" s="239"/>
      <c r="X782" s="239"/>
      <c r="Y782" s="61"/>
      <c r="Z782" s="61"/>
      <c r="AA782" s="61"/>
      <c r="AB782" s="236"/>
      <c r="AC782" s="236"/>
      <c r="AD782" s="236"/>
      <c r="AE782" s="239"/>
      <c r="AF782" s="239"/>
      <c r="AG782" s="239"/>
      <c r="AH782" s="236"/>
      <c r="AI782" s="236"/>
    </row>
    <row r="783" spans="1:35" s="22" customFormat="1" x14ac:dyDescent="0.35">
      <c r="A783" s="7"/>
      <c r="B783" s="8"/>
      <c r="C783" s="239"/>
      <c r="D783" s="239"/>
      <c r="E783" s="239"/>
      <c r="F783" s="239"/>
      <c r="G783" s="239"/>
      <c r="H783" s="239"/>
      <c r="I783" s="239"/>
      <c r="J783" s="239"/>
      <c r="K783" s="239"/>
      <c r="L783" s="239"/>
      <c r="M783" s="239"/>
      <c r="N783" s="239"/>
      <c r="O783" s="239"/>
      <c r="P783" s="239"/>
      <c r="Q783" s="239"/>
      <c r="R783" s="239"/>
      <c r="S783" s="236"/>
      <c r="T783" s="236"/>
      <c r="U783" s="236"/>
      <c r="V783" s="239"/>
      <c r="W783" s="239"/>
      <c r="X783" s="239"/>
      <c r="Y783" s="61"/>
      <c r="Z783" s="61"/>
      <c r="AA783" s="61"/>
      <c r="AB783" s="236"/>
      <c r="AC783" s="236"/>
      <c r="AD783" s="236"/>
      <c r="AE783" s="239"/>
      <c r="AF783" s="239"/>
      <c r="AG783" s="239"/>
      <c r="AH783" s="236"/>
      <c r="AI783" s="236"/>
    </row>
    <row r="784" spans="1:35" x14ac:dyDescent="0.35">
      <c r="A784" s="22"/>
      <c r="B784" s="22"/>
      <c r="E784" s="27"/>
      <c r="F784" s="236"/>
      <c r="G784" s="236"/>
      <c r="H784" s="236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</row>
    <row r="785" spans="1:35" s="22" customFormat="1" x14ac:dyDescent="0.35">
      <c r="A785" s="7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</row>
    <row r="786" spans="1:35" x14ac:dyDescent="0.35">
      <c r="D786" s="21"/>
      <c r="F786" s="217"/>
      <c r="G786" s="219"/>
      <c r="H786" s="219"/>
      <c r="I786" s="219"/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  <c r="AA786" s="219"/>
      <c r="AB786" s="219"/>
      <c r="AC786" s="219"/>
      <c r="AD786" s="219"/>
      <c r="AE786" s="219"/>
      <c r="AF786" s="219"/>
      <c r="AG786" s="219"/>
    </row>
    <row r="787" spans="1:35" x14ac:dyDescent="0.35">
      <c r="D787" s="240"/>
    </row>
    <row r="788" spans="1:35" x14ac:dyDescent="0.35">
      <c r="D788" s="7"/>
    </row>
    <row r="789" spans="1:35" x14ac:dyDescent="0.35">
      <c r="D789" s="7"/>
      <c r="AH789" s="22"/>
      <c r="AI789" s="22"/>
    </row>
    <row r="790" spans="1:35" x14ac:dyDescent="0.35">
      <c r="D790" s="240"/>
      <c r="F790" s="8"/>
      <c r="R790" s="8"/>
    </row>
    <row r="791" spans="1:35" x14ac:dyDescent="0.35">
      <c r="A791" s="21"/>
      <c r="B791" s="20"/>
      <c r="C791" s="22"/>
      <c r="D791" s="217"/>
      <c r="F791" s="217"/>
      <c r="G791" s="217"/>
      <c r="H791" s="217"/>
      <c r="I791" s="217"/>
      <c r="J791" s="217"/>
      <c r="K791" s="217"/>
      <c r="L791" s="217"/>
      <c r="M791" s="217"/>
      <c r="N791" s="217"/>
      <c r="O791" s="217"/>
      <c r="P791" s="217"/>
      <c r="Q791" s="217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</row>
    <row r="792" spans="1:35" x14ac:dyDescent="0.35">
      <c r="D792" s="240"/>
      <c r="R792" s="217"/>
      <c r="S792" s="217"/>
      <c r="T792" s="217"/>
      <c r="U792" s="217"/>
      <c r="V792" s="217"/>
      <c r="W792" s="217"/>
      <c r="X792" s="217"/>
      <c r="Y792" s="217"/>
      <c r="Z792" s="217"/>
      <c r="AA792" s="22"/>
    </row>
    <row r="793" spans="1:35" x14ac:dyDescent="0.35">
      <c r="A793" s="21"/>
      <c r="B793" s="20"/>
      <c r="C793" s="22"/>
      <c r="D793" s="240"/>
    </row>
    <row r="794" spans="1:35" x14ac:dyDescent="0.35">
      <c r="D794" s="21"/>
      <c r="F794" s="217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  <c r="AA794" s="219"/>
      <c r="AB794" s="219"/>
      <c r="AC794" s="219"/>
      <c r="AD794" s="219"/>
      <c r="AE794" s="219"/>
      <c r="AF794" s="219"/>
      <c r="AG794" s="219"/>
    </row>
    <row r="795" spans="1:35" x14ac:dyDescent="0.35">
      <c r="D795" s="240"/>
      <c r="G795" s="219"/>
      <c r="H795" s="219"/>
      <c r="I795" s="219"/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  <c r="AA795" s="219"/>
      <c r="AB795" s="219"/>
      <c r="AC795" s="219"/>
      <c r="AD795" s="219"/>
      <c r="AE795" s="219"/>
      <c r="AF795" s="219"/>
      <c r="AG795" s="219"/>
    </row>
    <row r="796" spans="1:35" x14ac:dyDescent="0.35">
      <c r="D796" s="21"/>
      <c r="F796" s="217"/>
    </row>
    <row r="798" spans="1:35" x14ac:dyDescent="0.35">
      <c r="D798" s="7"/>
      <c r="E798" s="7"/>
    </row>
    <row r="799" spans="1:35" x14ac:dyDescent="0.35">
      <c r="B799" s="6"/>
    </row>
    <row r="800" spans="1:35" x14ac:dyDescent="0.35">
      <c r="A800" s="245"/>
      <c r="B800" s="245"/>
      <c r="C800" s="10"/>
    </row>
    <row r="801" spans="1:34" x14ac:dyDescent="0.35">
      <c r="I801" s="236"/>
      <c r="J801" s="236"/>
      <c r="K801" s="18"/>
      <c r="L801" s="40"/>
      <c r="M801" s="40"/>
      <c r="N801" s="236"/>
      <c r="O801" s="236"/>
      <c r="P801" s="236"/>
      <c r="Q801" s="236"/>
      <c r="R801" s="236"/>
      <c r="X801" s="236"/>
      <c r="Y801" s="40"/>
      <c r="Z801" s="40"/>
      <c r="AA801" s="40"/>
      <c r="AB801" s="40"/>
      <c r="AC801" s="40"/>
      <c r="AD801" s="236"/>
      <c r="AE801" s="236"/>
      <c r="AF801" s="236"/>
      <c r="AG801" s="236"/>
    </row>
    <row r="802" spans="1:34" x14ac:dyDescent="0.35"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</row>
    <row r="803" spans="1:34" x14ac:dyDescent="0.35"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</row>
    <row r="804" spans="1:34" x14ac:dyDescent="0.35"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</row>
    <row r="805" spans="1:34" x14ac:dyDescent="0.35"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</row>
    <row r="806" spans="1:34" x14ac:dyDescent="0.35">
      <c r="B806" s="6"/>
    </row>
    <row r="807" spans="1:34" x14ac:dyDescent="0.35">
      <c r="A807" s="24"/>
      <c r="AG807" s="234"/>
      <c r="AH807" s="234"/>
    </row>
    <row r="808" spans="1:34" x14ac:dyDescent="0.35">
      <c r="A808" s="24"/>
      <c r="B808" s="25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</row>
    <row r="809" spans="1:34" x14ac:dyDescent="0.35">
      <c r="B809" s="1"/>
      <c r="C809" s="10"/>
      <c r="Q809" s="236"/>
      <c r="R809" s="236"/>
    </row>
    <row r="810" spans="1:34" x14ac:dyDescent="0.35">
      <c r="A810" s="245"/>
      <c r="B810" s="245"/>
      <c r="C810" s="10"/>
    </row>
    <row r="811" spans="1:34" x14ac:dyDescent="0.35">
      <c r="C811" s="218"/>
      <c r="D811" s="218"/>
      <c r="E811" s="218"/>
      <c r="F811" s="218"/>
      <c r="G811" s="218"/>
      <c r="H811" s="218"/>
      <c r="I811" s="218"/>
      <c r="J811" s="218"/>
      <c r="K811" s="218"/>
      <c r="L811" s="218"/>
      <c r="M811" s="218"/>
      <c r="N811" s="218"/>
      <c r="O811" s="218"/>
      <c r="P811" s="218"/>
      <c r="Q811" s="218"/>
      <c r="R811" s="218"/>
      <c r="S811" s="218"/>
      <c r="T811" s="218"/>
      <c r="U811" s="218"/>
      <c r="V811" s="218"/>
      <c r="W811" s="218"/>
      <c r="X811" s="218"/>
      <c r="Y811" s="218"/>
      <c r="Z811" s="218"/>
      <c r="AA811" s="218"/>
      <c r="AB811" s="218"/>
      <c r="AC811" s="218"/>
      <c r="AD811" s="218"/>
      <c r="AE811" s="218"/>
      <c r="AF811" s="218"/>
      <c r="AG811" s="218"/>
    </row>
    <row r="813" spans="1:34" x14ac:dyDescent="0.35">
      <c r="E813" s="236"/>
      <c r="F813" s="236"/>
      <c r="G813" s="236"/>
      <c r="H813" s="236"/>
      <c r="I813" s="236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236"/>
      <c r="W813" s="236"/>
      <c r="X813" s="236"/>
      <c r="Y813" s="236"/>
      <c r="Z813" s="236"/>
      <c r="AA813" s="236"/>
      <c r="AB813" s="236"/>
      <c r="AC813" s="236"/>
      <c r="AD813" s="236"/>
      <c r="AE813" s="236"/>
      <c r="AF813" s="236"/>
      <c r="AG813" s="236"/>
    </row>
    <row r="814" spans="1:34" x14ac:dyDescent="0.35">
      <c r="E814" s="236"/>
      <c r="F814" s="236"/>
      <c r="G814" s="236"/>
      <c r="H814" s="236"/>
      <c r="I814" s="236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236"/>
      <c r="W814" s="236"/>
      <c r="X814" s="236"/>
      <c r="Y814" s="236"/>
      <c r="Z814" s="236"/>
      <c r="AA814" s="236"/>
      <c r="AB814" s="236"/>
      <c r="AC814" s="236"/>
      <c r="AD814" s="236"/>
      <c r="AE814" s="236"/>
      <c r="AF814" s="236"/>
      <c r="AG814" s="236"/>
    </row>
    <row r="815" spans="1:34" x14ac:dyDescent="0.35">
      <c r="J815" s="239"/>
      <c r="K815" s="239"/>
      <c r="L815" s="239"/>
      <c r="M815" s="239"/>
      <c r="N815" s="239"/>
      <c r="O815" s="239"/>
      <c r="P815" s="239"/>
      <c r="Q815" s="239"/>
      <c r="R815" s="239"/>
      <c r="S815" s="239"/>
      <c r="T815" s="239"/>
      <c r="U815" s="239"/>
      <c r="V815" s="239"/>
      <c r="W815" s="239"/>
      <c r="X815" s="239"/>
      <c r="Y815" s="239"/>
      <c r="Z815" s="239"/>
      <c r="AA815" s="239"/>
      <c r="AB815" s="239"/>
      <c r="AC815" s="239"/>
      <c r="AD815" s="239"/>
      <c r="AE815" s="239"/>
      <c r="AF815" s="239"/>
      <c r="AG815" s="239"/>
    </row>
    <row r="816" spans="1:34" x14ac:dyDescent="0.35">
      <c r="J816" s="239"/>
      <c r="K816" s="239"/>
      <c r="L816" s="239"/>
      <c r="M816" s="239"/>
      <c r="N816" s="239"/>
      <c r="O816" s="239"/>
      <c r="P816" s="239"/>
      <c r="Q816" s="239"/>
      <c r="R816" s="239"/>
      <c r="S816" s="239"/>
      <c r="T816" s="239"/>
      <c r="U816" s="239"/>
      <c r="V816" s="239"/>
      <c r="W816" s="239"/>
      <c r="X816" s="239"/>
      <c r="Y816" s="239"/>
      <c r="Z816" s="239"/>
      <c r="AA816" s="239"/>
      <c r="AB816" s="239"/>
      <c r="AC816" s="239"/>
      <c r="AD816" s="239"/>
      <c r="AE816" s="239"/>
      <c r="AF816" s="239"/>
      <c r="AG816" s="239"/>
    </row>
    <row r="817" spans="1:33" x14ac:dyDescent="0.35">
      <c r="J817" s="239"/>
      <c r="K817" s="239"/>
      <c r="L817" s="239"/>
      <c r="M817" s="239"/>
      <c r="N817" s="239"/>
      <c r="O817" s="239"/>
      <c r="P817" s="239"/>
      <c r="Q817" s="239"/>
      <c r="R817" s="239"/>
      <c r="S817" s="239"/>
      <c r="T817" s="239"/>
      <c r="U817" s="239"/>
      <c r="V817" s="239"/>
      <c r="W817" s="239"/>
      <c r="X817" s="239"/>
      <c r="Y817" s="239"/>
      <c r="Z817" s="239"/>
      <c r="AA817" s="239"/>
      <c r="AB817" s="239"/>
      <c r="AC817" s="239"/>
      <c r="AD817" s="239"/>
      <c r="AE817" s="239"/>
      <c r="AF817" s="239"/>
      <c r="AG817" s="239"/>
    </row>
    <row r="818" spans="1:33" x14ac:dyDescent="0.35">
      <c r="J818" s="239"/>
      <c r="K818" s="239"/>
      <c r="L818" s="239"/>
      <c r="M818" s="239"/>
      <c r="N818" s="239"/>
      <c r="O818" s="239"/>
      <c r="P818" s="239"/>
      <c r="Q818" s="239"/>
      <c r="R818" s="239"/>
      <c r="S818" s="239"/>
      <c r="T818" s="239"/>
      <c r="U818" s="239"/>
      <c r="V818" s="239"/>
      <c r="W818" s="239"/>
      <c r="X818" s="239"/>
      <c r="Y818" s="239"/>
      <c r="Z818" s="239"/>
      <c r="AA818" s="239"/>
      <c r="AB818" s="239"/>
      <c r="AC818" s="239"/>
      <c r="AD818" s="239"/>
      <c r="AE818" s="239"/>
      <c r="AF818" s="239"/>
      <c r="AG818" s="239"/>
    </row>
    <row r="819" spans="1:33" x14ac:dyDescent="0.35">
      <c r="E819" s="49"/>
      <c r="J819" s="239"/>
      <c r="K819" s="239"/>
      <c r="L819" s="239"/>
      <c r="M819" s="239"/>
      <c r="N819" s="239"/>
      <c r="O819" s="239"/>
      <c r="P819" s="239"/>
      <c r="Q819" s="239"/>
      <c r="R819" s="239"/>
      <c r="S819" s="239"/>
      <c r="T819" s="239"/>
      <c r="U819" s="239"/>
      <c r="V819" s="239"/>
      <c r="W819" s="239"/>
      <c r="X819" s="239"/>
      <c r="Y819" s="239"/>
      <c r="Z819" s="239"/>
      <c r="AA819" s="239"/>
      <c r="AB819" s="239"/>
      <c r="AC819" s="239"/>
      <c r="AD819" s="239"/>
      <c r="AE819" s="239"/>
      <c r="AF819" s="239"/>
      <c r="AG819" s="239"/>
    </row>
    <row r="820" spans="1:33" x14ac:dyDescent="0.35">
      <c r="E820" s="49"/>
      <c r="J820" s="239"/>
      <c r="K820" s="239"/>
      <c r="L820" s="239"/>
      <c r="M820" s="239"/>
      <c r="N820" s="239"/>
      <c r="O820" s="239"/>
      <c r="P820" s="239"/>
      <c r="Q820" s="239"/>
      <c r="R820" s="239"/>
      <c r="S820" s="239"/>
      <c r="T820" s="239"/>
      <c r="U820" s="239"/>
      <c r="V820" s="239"/>
      <c r="W820" s="239"/>
      <c r="X820" s="239"/>
      <c r="Y820" s="239"/>
      <c r="Z820" s="239"/>
      <c r="AA820" s="239"/>
      <c r="AB820" s="239"/>
      <c r="AC820" s="239"/>
      <c r="AD820" s="239"/>
      <c r="AE820" s="239"/>
      <c r="AF820" s="239"/>
      <c r="AG820" s="239"/>
    </row>
    <row r="821" spans="1:33" x14ac:dyDescent="0.35">
      <c r="E821" s="49"/>
      <c r="J821" s="239"/>
      <c r="K821" s="239"/>
      <c r="L821" s="239"/>
      <c r="M821" s="239"/>
      <c r="N821" s="239"/>
      <c r="O821" s="239"/>
      <c r="P821" s="239"/>
      <c r="Q821" s="239"/>
      <c r="R821" s="239"/>
      <c r="S821" s="239"/>
      <c r="T821" s="239"/>
      <c r="U821" s="239"/>
      <c r="V821" s="239"/>
      <c r="W821" s="239"/>
      <c r="X821" s="239"/>
      <c r="Y821" s="239"/>
      <c r="Z821" s="239"/>
      <c r="AA821" s="239"/>
      <c r="AB821" s="239"/>
      <c r="AC821" s="239"/>
      <c r="AD821" s="239"/>
      <c r="AE821" s="239"/>
      <c r="AF821" s="239"/>
      <c r="AG821" s="239"/>
    </row>
    <row r="822" spans="1:33" x14ac:dyDescent="0.35">
      <c r="J822" s="239"/>
      <c r="K822" s="239"/>
      <c r="L822" s="239"/>
      <c r="M822" s="239"/>
      <c r="N822" s="239"/>
      <c r="O822" s="239"/>
      <c r="P822" s="239"/>
      <c r="Q822" s="239"/>
      <c r="R822" s="239"/>
      <c r="S822" s="239"/>
      <c r="T822" s="239"/>
      <c r="U822" s="239"/>
      <c r="V822" s="239"/>
      <c r="W822" s="239"/>
      <c r="X822" s="239"/>
      <c r="Y822" s="239"/>
      <c r="Z822" s="239"/>
      <c r="AA822" s="239"/>
      <c r="AB822" s="239"/>
      <c r="AC822" s="239"/>
      <c r="AD822" s="239"/>
      <c r="AE822" s="239"/>
      <c r="AF822" s="239"/>
      <c r="AG822" s="239"/>
    </row>
    <row r="823" spans="1:33" x14ac:dyDescent="0.35">
      <c r="J823" s="239"/>
      <c r="K823" s="239"/>
      <c r="L823" s="239"/>
      <c r="M823" s="239"/>
      <c r="N823" s="239"/>
      <c r="O823" s="239"/>
      <c r="P823" s="239"/>
      <c r="Q823" s="239"/>
      <c r="R823" s="239"/>
      <c r="S823" s="239"/>
      <c r="T823" s="239"/>
      <c r="U823" s="239"/>
      <c r="V823" s="239"/>
      <c r="W823" s="239"/>
      <c r="X823" s="239"/>
      <c r="Y823" s="239"/>
      <c r="Z823" s="239"/>
      <c r="AA823" s="239"/>
      <c r="AB823" s="239"/>
      <c r="AC823" s="239"/>
      <c r="AD823" s="239"/>
      <c r="AE823" s="239"/>
      <c r="AF823" s="239"/>
      <c r="AG823" s="239"/>
    </row>
    <row r="824" spans="1:33" x14ac:dyDescent="0.35">
      <c r="E824" s="239"/>
      <c r="F824" s="239"/>
      <c r="G824" s="239"/>
      <c r="H824" s="239"/>
      <c r="I824" s="239"/>
      <c r="J824" s="239"/>
      <c r="K824" s="239"/>
      <c r="L824" s="239"/>
      <c r="M824" s="239"/>
      <c r="N824" s="239"/>
      <c r="O824" s="239"/>
      <c r="P824" s="239"/>
      <c r="Q824" s="239"/>
      <c r="R824" s="239"/>
      <c r="S824" s="239"/>
      <c r="T824" s="239"/>
      <c r="U824" s="239"/>
      <c r="V824" s="239"/>
      <c r="W824" s="239"/>
      <c r="X824" s="239"/>
      <c r="Y824" s="239"/>
      <c r="Z824" s="239"/>
      <c r="AA824" s="239"/>
      <c r="AB824" s="239"/>
      <c r="AC824" s="239"/>
      <c r="AD824" s="239"/>
      <c r="AE824" s="239"/>
      <c r="AF824" s="239"/>
      <c r="AG824" s="239"/>
    </row>
    <row r="825" spans="1:33" x14ac:dyDescent="0.35">
      <c r="E825" s="239"/>
      <c r="F825" s="239"/>
      <c r="G825" s="239"/>
      <c r="H825" s="239"/>
      <c r="I825" s="239"/>
      <c r="J825" s="239"/>
      <c r="K825" s="239"/>
      <c r="L825" s="239"/>
      <c r="M825" s="239"/>
      <c r="N825" s="239"/>
      <c r="O825" s="239"/>
      <c r="P825" s="239"/>
      <c r="Q825" s="239"/>
      <c r="R825" s="239"/>
      <c r="S825" s="239"/>
      <c r="T825" s="239"/>
      <c r="U825" s="239"/>
      <c r="V825" s="239"/>
      <c r="W825" s="239"/>
      <c r="X825" s="239"/>
      <c r="Y825" s="239"/>
      <c r="Z825" s="239"/>
      <c r="AA825" s="239"/>
      <c r="AB825" s="239"/>
      <c r="AC825" s="239"/>
      <c r="AD825" s="239"/>
      <c r="AE825" s="239"/>
      <c r="AF825" s="239"/>
      <c r="AG825" s="239"/>
    </row>
    <row r="826" spans="1:33" x14ac:dyDescent="0.35">
      <c r="R826" s="216"/>
      <c r="S826" s="236"/>
      <c r="T826" s="236"/>
      <c r="U826" s="236"/>
      <c r="V826" s="236"/>
      <c r="W826" s="236"/>
      <c r="X826" s="236"/>
      <c r="Y826" s="236"/>
      <c r="Z826" s="236"/>
      <c r="AA826" s="236"/>
      <c r="AB826" s="236"/>
      <c r="AC826" s="236"/>
      <c r="AD826" s="236"/>
      <c r="AE826" s="236"/>
      <c r="AF826" s="236"/>
      <c r="AG826" s="236"/>
    </row>
    <row r="828" spans="1:33" x14ac:dyDescent="0.35">
      <c r="E828" s="63"/>
      <c r="F828" s="218"/>
      <c r="G828" s="218"/>
      <c r="H828" s="218"/>
      <c r="I828" s="218"/>
      <c r="J828" s="218"/>
      <c r="K828" s="218"/>
      <c r="L828" s="218"/>
      <c r="M828" s="218"/>
      <c r="N828" s="218"/>
      <c r="O828" s="218"/>
      <c r="P828" s="218"/>
      <c r="Q828" s="218"/>
      <c r="R828" s="218"/>
      <c r="S828" s="218"/>
      <c r="T828" s="218"/>
      <c r="U828" s="218"/>
      <c r="V828" s="218"/>
      <c r="W828" s="218"/>
      <c r="X828" s="218"/>
      <c r="Y828" s="218"/>
      <c r="Z828" s="218"/>
      <c r="AA828" s="218"/>
      <c r="AB828" s="218"/>
      <c r="AC828" s="218"/>
      <c r="AD828" s="218"/>
      <c r="AE828" s="218"/>
      <c r="AF828" s="218"/>
      <c r="AG828" s="218"/>
    </row>
    <row r="829" spans="1:33" x14ac:dyDescent="0.35">
      <c r="A829" s="6"/>
      <c r="B829" s="6"/>
    </row>
    <row r="830" spans="1:33" x14ac:dyDescent="0.35">
      <c r="A830" s="6"/>
      <c r="B830" s="6"/>
    </row>
    <row r="831" spans="1:33" x14ac:dyDescent="0.35">
      <c r="A831" s="6"/>
      <c r="B831" s="6"/>
    </row>
    <row r="832" spans="1:33" x14ac:dyDescent="0.35">
      <c r="A832" s="6"/>
      <c r="B832" s="6"/>
    </row>
    <row r="833" s="6" customFormat="1" x14ac:dyDescent="0.35"/>
    <row r="834" s="6" customFormat="1" x14ac:dyDescent="0.35"/>
    <row r="835" s="6" customFormat="1" x14ac:dyDescent="0.35"/>
    <row r="836" s="6" customFormat="1" x14ac:dyDescent="0.35"/>
    <row r="837" s="6" customFormat="1" x14ac:dyDescent="0.35"/>
    <row r="838" s="6" customFormat="1" x14ac:dyDescent="0.35"/>
    <row r="839" s="6" customFormat="1" x14ac:dyDescent="0.35"/>
    <row r="840" s="6" customFormat="1" x14ac:dyDescent="0.35"/>
    <row r="841" s="6" customFormat="1" x14ac:dyDescent="0.35"/>
    <row r="842" s="6" customFormat="1" x14ac:dyDescent="0.35"/>
    <row r="843" s="6" customFormat="1" x14ac:dyDescent="0.35"/>
    <row r="844" s="6" customFormat="1" x14ac:dyDescent="0.35"/>
    <row r="845" s="6" customFormat="1" x14ac:dyDescent="0.35"/>
    <row r="846" s="6" customFormat="1" x14ac:dyDescent="0.35"/>
    <row r="847" s="6" customFormat="1" x14ac:dyDescent="0.35"/>
    <row r="848" s="6" customFormat="1" x14ac:dyDescent="0.35"/>
    <row r="849" spans="1:34" x14ac:dyDescent="0.35">
      <c r="A849" s="6"/>
      <c r="B849" s="6"/>
    </row>
    <row r="850" spans="1:34" x14ac:dyDescent="0.35">
      <c r="A850" s="6"/>
      <c r="B850" s="6"/>
    </row>
    <row r="851" spans="1:34" x14ac:dyDescent="0.35">
      <c r="A851" s="6"/>
      <c r="B851" s="6"/>
    </row>
    <row r="852" spans="1:34" x14ac:dyDescent="0.35">
      <c r="A852" s="6"/>
      <c r="B852" s="6"/>
    </row>
    <row r="853" spans="1:34" x14ac:dyDescent="0.35">
      <c r="A853" s="6"/>
      <c r="B853" s="6"/>
    </row>
    <row r="854" spans="1:34" x14ac:dyDescent="0.35">
      <c r="A854" s="6"/>
      <c r="B854" s="6"/>
    </row>
    <row r="855" spans="1:34" x14ac:dyDescent="0.35">
      <c r="A855" s="6"/>
      <c r="B855" s="6"/>
    </row>
    <row r="856" spans="1:34" x14ac:dyDescent="0.35">
      <c r="A856" s="6"/>
      <c r="B856" s="6"/>
    </row>
    <row r="857" spans="1:34" x14ac:dyDescent="0.35">
      <c r="M857" s="236"/>
      <c r="N857" s="236"/>
      <c r="O857" s="236"/>
      <c r="P857" s="236"/>
      <c r="Q857" s="236"/>
      <c r="R857" s="236"/>
      <c r="S857" s="236"/>
      <c r="T857" s="236"/>
      <c r="U857" s="236"/>
      <c r="X857" s="236"/>
      <c r="Y857" s="236"/>
      <c r="Z857" s="236"/>
      <c r="AA857" s="236"/>
      <c r="AB857" s="236"/>
      <c r="AC857" s="236"/>
      <c r="AD857" s="236"/>
      <c r="AE857" s="236"/>
      <c r="AF857" s="236"/>
    </row>
    <row r="858" spans="1:34" x14ac:dyDescent="0.35">
      <c r="M858" s="236"/>
      <c r="N858" s="236"/>
      <c r="O858" s="236"/>
      <c r="P858" s="236"/>
      <c r="Q858" s="236"/>
      <c r="R858" s="236"/>
      <c r="S858" s="236"/>
      <c r="T858" s="236"/>
      <c r="U858" s="236"/>
      <c r="X858" s="236"/>
      <c r="Y858" s="236"/>
      <c r="Z858" s="236"/>
      <c r="AA858" s="236"/>
      <c r="AB858" s="236"/>
      <c r="AC858" s="236"/>
      <c r="AD858" s="236"/>
      <c r="AE858" s="236"/>
      <c r="AF858" s="236"/>
    </row>
    <row r="859" spans="1:34" x14ac:dyDescent="0.35">
      <c r="A859" s="24"/>
      <c r="AG859" s="234"/>
      <c r="AH859" s="234"/>
    </row>
    <row r="860" spans="1:34" x14ac:dyDescent="0.35">
      <c r="A860" s="24"/>
      <c r="B860" s="25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</row>
    <row r="861" spans="1:34" x14ac:dyDescent="0.35">
      <c r="M861" s="236"/>
      <c r="N861" s="236"/>
      <c r="O861" s="236"/>
      <c r="P861" s="236"/>
      <c r="Q861" s="236"/>
      <c r="R861" s="236"/>
      <c r="S861" s="236"/>
      <c r="T861" s="236"/>
      <c r="U861" s="236"/>
      <c r="X861" s="236"/>
      <c r="Y861" s="236"/>
      <c r="Z861" s="236"/>
      <c r="AA861" s="236"/>
      <c r="AB861" s="236"/>
      <c r="AC861" s="236"/>
      <c r="AD861" s="236"/>
      <c r="AE861" s="236"/>
      <c r="AF861" s="236"/>
    </row>
    <row r="862" spans="1:34" x14ac:dyDescent="0.35">
      <c r="A862" s="13"/>
      <c r="B862" s="1"/>
    </row>
    <row r="863" spans="1:34" x14ac:dyDescent="0.35"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</row>
    <row r="864" spans="1:34" x14ac:dyDescent="0.35">
      <c r="B864" s="1"/>
      <c r="X864" s="64"/>
      <c r="Y864" s="64"/>
      <c r="Z864" s="64"/>
      <c r="AA864" s="64"/>
      <c r="AB864" s="64"/>
      <c r="AC864" s="65"/>
      <c r="AD864" s="65"/>
      <c r="AE864" s="65"/>
      <c r="AF864" s="65"/>
      <c r="AG864" s="65"/>
    </row>
    <row r="865" spans="1:33" x14ac:dyDescent="0.35">
      <c r="B865" s="1"/>
      <c r="X865" s="64"/>
      <c r="Y865" s="64"/>
      <c r="Z865" s="64"/>
      <c r="AA865" s="64"/>
      <c r="AB865" s="64"/>
      <c r="AC865" s="65"/>
      <c r="AD865" s="65"/>
      <c r="AE865" s="65"/>
      <c r="AF865" s="65"/>
      <c r="AG865" s="65"/>
    </row>
    <row r="866" spans="1:33" x14ac:dyDescent="0.35">
      <c r="B866" s="1"/>
      <c r="X866" s="64"/>
      <c r="Y866" s="64"/>
      <c r="Z866" s="64"/>
      <c r="AA866" s="64"/>
      <c r="AB866" s="64"/>
      <c r="AC866" s="65"/>
      <c r="AD866" s="65"/>
      <c r="AE866" s="65"/>
      <c r="AF866" s="65"/>
      <c r="AG866" s="65"/>
    </row>
    <row r="867" spans="1:33" x14ac:dyDescent="0.35">
      <c r="B867" s="1"/>
      <c r="C867" s="10"/>
      <c r="X867" s="65"/>
      <c r="Y867" s="65"/>
      <c r="Z867" s="65"/>
      <c r="AA867" s="65"/>
      <c r="AB867" s="65"/>
      <c r="AC867" s="65"/>
      <c r="AD867" s="65"/>
      <c r="AE867" s="65"/>
      <c r="AF867" s="65"/>
      <c r="AG867" s="65"/>
    </row>
    <row r="868" spans="1:33" x14ac:dyDescent="0.35">
      <c r="B868" s="1"/>
      <c r="K868" s="66"/>
      <c r="L868" s="66"/>
      <c r="M868" s="242"/>
      <c r="X868" s="64"/>
      <c r="Y868" s="64"/>
      <c r="Z868" s="64"/>
      <c r="AA868" s="64"/>
      <c r="AB868" s="64"/>
      <c r="AC868" s="65"/>
      <c r="AD868" s="65"/>
      <c r="AE868" s="65"/>
      <c r="AF868" s="65"/>
      <c r="AG868" s="65"/>
    </row>
    <row r="869" spans="1:33" x14ac:dyDescent="0.35">
      <c r="B869" s="1"/>
      <c r="K869" s="66"/>
      <c r="L869" s="66"/>
      <c r="M869" s="242"/>
      <c r="X869" s="64"/>
      <c r="Y869" s="64"/>
      <c r="Z869" s="64"/>
      <c r="AA869" s="64"/>
      <c r="AB869" s="64"/>
      <c r="AC869" s="65"/>
      <c r="AD869" s="65"/>
      <c r="AE869" s="65"/>
      <c r="AF869" s="65"/>
      <c r="AG869" s="65"/>
    </row>
    <row r="870" spans="1:33" x14ac:dyDescent="0.35">
      <c r="B870" s="1"/>
      <c r="C870" s="10"/>
      <c r="X870" s="65"/>
      <c r="Y870" s="65"/>
      <c r="Z870" s="65"/>
      <c r="AA870" s="65"/>
      <c r="AB870" s="65"/>
      <c r="AC870" s="65"/>
      <c r="AD870" s="65"/>
      <c r="AE870" s="65"/>
      <c r="AF870" s="65"/>
      <c r="AG870" s="65"/>
    </row>
    <row r="871" spans="1:33" x14ac:dyDescent="0.35">
      <c r="B871" s="1"/>
      <c r="C871" s="10"/>
      <c r="X871" s="65"/>
      <c r="Y871" s="65"/>
      <c r="Z871" s="65"/>
      <c r="AA871" s="65"/>
      <c r="AB871" s="65"/>
      <c r="AC871" s="65"/>
      <c r="AD871" s="65"/>
      <c r="AE871" s="65"/>
      <c r="AF871" s="65"/>
      <c r="AG871" s="65"/>
    </row>
    <row r="872" spans="1:33" x14ac:dyDescent="0.35">
      <c r="B872" s="1"/>
      <c r="X872" s="64"/>
      <c r="Y872" s="64"/>
      <c r="Z872" s="64"/>
      <c r="AA872" s="64"/>
      <c r="AB872" s="64"/>
      <c r="AC872" s="65"/>
      <c r="AD872" s="65"/>
      <c r="AE872" s="65"/>
      <c r="AF872" s="65"/>
      <c r="AG872" s="65"/>
    </row>
    <row r="873" spans="1:33" x14ac:dyDescent="0.35">
      <c r="A873" s="245"/>
      <c r="B873" s="245"/>
      <c r="C873" s="10"/>
      <c r="X873" s="65"/>
      <c r="Y873" s="65"/>
      <c r="Z873" s="65"/>
      <c r="AA873" s="65"/>
      <c r="AB873" s="65"/>
      <c r="AC873" s="65"/>
      <c r="AD873" s="65"/>
      <c r="AE873" s="65"/>
      <c r="AF873" s="65"/>
      <c r="AG873" s="65"/>
    </row>
    <row r="874" spans="1:33" x14ac:dyDescent="0.35">
      <c r="A874" s="241"/>
      <c r="B874" s="241"/>
    </row>
    <row r="875" spans="1:33" x14ac:dyDescent="0.35">
      <c r="A875" s="245"/>
      <c r="B875" s="245"/>
      <c r="X875" s="64"/>
      <c r="Y875" s="64"/>
      <c r="Z875" s="64"/>
      <c r="AA875" s="64"/>
      <c r="AB875" s="64"/>
      <c r="AC875" s="65"/>
      <c r="AD875" s="65"/>
      <c r="AE875" s="65"/>
      <c r="AF875" s="65"/>
      <c r="AG875" s="65"/>
    </row>
    <row r="876" spans="1:33" x14ac:dyDescent="0.35">
      <c r="A876" s="245"/>
      <c r="B876" s="245"/>
      <c r="X876" s="64"/>
      <c r="Y876" s="64"/>
      <c r="Z876" s="64"/>
      <c r="AA876" s="64"/>
      <c r="AB876" s="64"/>
      <c r="AC876" s="65"/>
      <c r="AD876" s="65"/>
      <c r="AE876" s="65"/>
      <c r="AF876" s="65"/>
      <c r="AG876" s="65"/>
    </row>
    <row r="877" spans="1:33" x14ac:dyDescent="0.35">
      <c r="A877" s="245"/>
      <c r="B877" s="245"/>
      <c r="K877" s="66"/>
      <c r="L877" s="242"/>
      <c r="M877" s="242"/>
      <c r="X877" s="64"/>
      <c r="Y877" s="64"/>
      <c r="Z877" s="64"/>
      <c r="AA877" s="64"/>
      <c r="AB877" s="64"/>
      <c r="AC877" s="65"/>
      <c r="AD877" s="65"/>
      <c r="AE877" s="65"/>
      <c r="AF877" s="65"/>
      <c r="AG877" s="65"/>
    </row>
    <row r="878" spans="1:33" x14ac:dyDescent="0.35">
      <c r="A878" s="245"/>
      <c r="B878" s="245"/>
      <c r="X878" s="64"/>
      <c r="Y878" s="64"/>
      <c r="Z878" s="64"/>
      <c r="AA878" s="64"/>
      <c r="AB878" s="64"/>
      <c r="AC878" s="65"/>
      <c r="AD878" s="65"/>
      <c r="AE878" s="65"/>
      <c r="AF878" s="65"/>
      <c r="AG878" s="65"/>
    </row>
    <row r="879" spans="1:33" x14ac:dyDescent="0.35">
      <c r="A879" s="245"/>
      <c r="B879" s="245"/>
      <c r="X879" s="64"/>
      <c r="Y879" s="64"/>
      <c r="Z879" s="64"/>
      <c r="AA879" s="64"/>
      <c r="AB879" s="64"/>
      <c r="AC879" s="65"/>
      <c r="AD879" s="65"/>
      <c r="AE879" s="65"/>
      <c r="AF879" s="65"/>
      <c r="AG879" s="65"/>
    </row>
    <row r="880" spans="1:33" x14ac:dyDescent="0.35">
      <c r="A880" s="245"/>
      <c r="B880" s="245"/>
      <c r="X880" s="64"/>
      <c r="Y880" s="64"/>
      <c r="Z880" s="64"/>
      <c r="AA880" s="64"/>
      <c r="AB880" s="64"/>
      <c r="AC880" s="65"/>
      <c r="AD880" s="65"/>
      <c r="AE880" s="65"/>
      <c r="AF880" s="65"/>
      <c r="AG880" s="65"/>
    </row>
    <row r="881" spans="1:33" x14ac:dyDescent="0.35">
      <c r="A881" s="245"/>
      <c r="B881" s="245"/>
      <c r="C881" s="10"/>
      <c r="X881" s="65"/>
      <c r="Y881" s="65"/>
      <c r="Z881" s="65"/>
      <c r="AA881" s="65"/>
      <c r="AB881" s="65"/>
      <c r="AC881" s="65"/>
      <c r="AD881" s="65"/>
      <c r="AE881" s="65"/>
      <c r="AF881" s="65"/>
      <c r="AG881" s="65"/>
    </row>
    <row r="882" spans="1:33" x14ac:dyDescent="0.35">
      <c r="A882" s="245"/>
      <c r="B882" s="245"/>
      <c r="C882" s="10"/>
      <c r="X882" s="65"/>
      <c r="Y882" s="65"/>
      <c r="Z882" s="65"/>
      <c r="AA882" s="65"/>
      <c r="AB882" s="65"/>
      <c r="AC882" s="65"/>
      <c r="AD882" s="65"/>
      <c r="AE882" s="65"/>
      <c r="AF882" s="65"/>
      <c r="AG882" s="65"/>
    </row>
    <row r="883" spans="1:33" x14ac:dyDescent="0.35">
      <c r="A883" s="245"/>
      <c r="B883" s="245"/>
      <c r="X883" s="64"/>
      <c r="Y883" s="64"/>
      <c r="Z883" s="64"/>
      <c r="AA883" s="64"/>
      <c r="AB883" s="64"/>
      <c r="AC883" s="65"/>
      <c r="AD883" s="65"/>
      <c r="AE883" s="65"/>
      <c r="AF883" s="65"/>
      <c r="AG883" s="65"/>
    </row>
    <row r="884" spans="1:33" x14ac:dyDescent="0.35">
      <c r="A884" s="245"/>
      <c r="B884" s="245"/>
      <c r="X884" s="64"/>
      <c r="Y884" s="64"/>
      <c r="Z884" s="64"/>
      <c r="AA884" s="64"/>
      <c r="AB884" s="64"/>
      <c r="AC884" s="65"/>
      <c r="AD884" s="65"/>
      <c r="AE884" s="65"/>
      <c r="AF884" s="65"/>
      <c r="AG884" s="65"/>
    </row>
    <row r="885" spans="1:33" x14ac:dyDescent="0.35">
      <c r="A885" s="245"/>
      <c r="B885" s="245"/>
      <c r="X885" s="64"/>
      <c r="Y885" s="64"/>
      <c r="Z885" s="64"/>
      <c r="AA885" s="64"/>
      <c r="AB885" s="64"/>
      <c r="AC885" s="65"/>
      <c r="AD885" s="65"/>
      <c r="AE885" s="65"/>
      <c r="AF885" s="65"/>
      <c r="AG885" s="65"/>
    </row>
    <row r="886" spans="1:33" x14ac:dyDescent="0.35">
      <c r="A886" s="245"/>
      <c r="B886" s="245"/>
      <c r="X886" s="64"/>
      <c r="Y886" s="64"/>
      <c r="Z886" s="64"/>
      <c r="AA886" s="64"/>
      <c r="AB886" s="64"/>
      <c r="AC886" s="65"/>
      <c r="AD886" s="65"/>
      <c r="AE886" s="65"/>
      <c r="AF886" s="65"/>
      <c r="AG886" s="65"/>
    </row>
    <row r="887" spans="1:33" x14ac:dyDescent="0.35">
      <c r="A887" s="245"/>
      <c r="B887" s="245"/>
      <c r="X887" s="64"/>
      <c r="Y887" s="64"/>
      <c r="Z887" s="64"/>
      <c r="AA887" s="64"/>
      <c r="AB887" s="64"/>
      <c r="AC887" s="65"/>
      <c r="AD887" s="65"/>
      <c r="AE887" s="65"/>
      <c r="AF887" s="65"/>
      <c r="AG887" s="65"/>
    </row>
    <row r="888" spans="1:33" x14ac:dyDescent="0.35">
      <c r="A888" s="245"/>
      <c r="B888" s="245"/>
      <c r="C888" s="10"/>
      <c r="X888" s="65"/>
      <c r="Y888" s="65"/>
      <c r="Z888" s="65"/>
      <c r="AA888" s="65"/>
      <c r="AB888" s="65"/>
      <c r="AC888" s="65"/>
      <c r="AD888" s="65"/>
      <c r="AE888" s="65"/>
      <c r="AF888" s="65"/>
      <c r="AG888" s="65"/>
    </row>
    <row r="889" spans="1:33" x14ac:dyDescent="0.35">
      <c r="A889" s="245"/>
      <c r="B889" s="245"/>
      <c r="C889" s="10"/>
      <c r="X889" s="65"/>
      <c r="Y889" s="65"/>
      <c r="Z889" s="65"/>
      <c r="AA889" s="65"/>
      <c r="AB889" s="65"/>
      <c r="AC889" s="65"/>
      <c r="AD889" s="65"/>
      <c r="AE889" s="65"/>
      <c r="AF889" s="65"/>
      <c r="AG889" s="65"/>
    </row>
    <row r="890" spans="1:33" x14ac:dyDescent="0.35">
      <c r="A890" s="245"/>
      <c r="B890" s="245"/>
      <c r="X890" s="64"/>
      <c r="Y890" s="64"/>
      <c r="Z890" s="64"/>
      <c r="AA890" s="64"/>
      <c r="AB890" s="64"/>
      <c r="AC890" s="65"/>
      <c r="AD890" s="65"/>
      <c r="AE890" s="65"/>
      <c r="AF890" s="65"/>
      <c r="AG890" s="65"/>
    </row>
    <row r="891" spans="1:33" x14ac:dyDescent="0.35">
      <c r="A891" s="245"/>
      <c r="B891" s="245"/>
      <c r="X891" s="64"/>
      <c r="Y891" s="64"/>
      <c r="Z891" s="64"/>
      <c r="AA891" s="64"/>
      <c r="AB891" s="64"/>
      <c r="AC891" s="65"/>
      <c r="AD891" s="65"/>
      <c r="AE891" s="65"/>
      <c r="AF891" s="65"/>
      <c r="AG891" s="65"/>
    </row>
    <row r="892" spans="1:33" x14ac:dyDescent="0.35">
      <c r="A892" s="245"/>
      <c r="B892" s="245"/>
      <c r="X892" s="64"/>
      <c r="Y892" s="64"/>
      <c r="Z892" s="64"/>
      <c r="AA892" s="64"/>
      <c r="AB892" s="64"/>
      <c r="AC892" s="65"/>
      <c r="AD892" s="65"/>
      <c r="AE892" s="65"/>
      <c r="AF892" s="65"/>
      <c r="AG892" s="65"/>
    </row>
    <row r="893" spans="1:33" x14ac:dyDescent="0.35">
      <c r="A893" s="245"/>
      <c r="B893" s="245"/>
      <c r="X893" s="64"/>
      <c r="Y893" s="64"/>
      <c r="Z893" s="64"/>
      <c r="AA893" s="64"/>
      <c r="AB893" s="64"/>
      <c r="AC893" s="65"/>
      <c r="AD893" s="65"/>
      <c r="AE893" s="65"/>
      <c r="AF893" s="65"/>
      <c r="AG893" s="65"/>
    </row>
    <row r="894" spans="1:33" x14ac:dyDescent="0.35">
      <c r="A894" s="245"/>
      <c r="B894" s="245"/>
      <c r="X894" s="64"/>
      <c r="Y894" s="64"/>
      <c r="Z894" s="64"/>
      <c r="AA894" s="64"/>
      <c r="AB894" s="64"/>
      <c r="AC894" s="65"/>
      <c r="AD894" s="65"/>
      <c r="AE894" s="65"/>
      <c r="AF894" s="65"/>
      <c r="AG894" s="65"/>
    </row>
    <row r="895" spans="1:33" x14ac:dyDescent="0.35">
      <c r="A895" s="245"/>
      <c r="B895" s="245"/>
      <c r="X895" s="64"/>
      <c r="Y895" s="64"/>
      <c r="Z895" s="64"/>
      <c r="AA895" s="64"/>
      <c r="AB895" s="64"/>
      <c r="AC895" s="65"/>
      <c r="AD895" s="65"/>
      <c r="AE895" s="65"/>
      <c r="AF895" s="65"/>
      <c r="AG895" s="65"/>
    </row>
    <row r="896" spans="1:33" x14ac:dyDescent="0.35">
      <c r="A896" s="245"/>
      <c r="B896" s="245"/>
      <c r="X896" s="64"/>
      <c r="Y896" s="64"/>
      <c r="Z896" s="64"/>
      <c r="AA896" s="64"/>
      <c r="AB896" s="64"/>
      <c r="AC896" s="65"/>
      <c r="AD896" s="65"/>
      <c r="AE896" s="65"/>
      <c r="AF896" s="65"/>
      <c r="AG896" s="65"/>
    </row>
    <row r="897" spans="1:33" x14ac:dyDescent="0.35">
      <c r="A897" s="245"/>
      <c r="B897" s="245"/>
      <c r="X897" s="64"/>
      <c r="Y897" s="64"/>
      <c r="Z897" s="64"/>
      <c r="AA897" s="64"/>
      <c r="AB897" s="64"/>
      <c r="AC897" s="65"/>
      <c r="AD897" s="65"/>
      <c r="AE897" s="65"/>
      <c r="AF897" s="65"/>
      <c r="AG897" s="65"/>
    </row>
    <row r="898" spans="1:33" x14ac:dyDescent="0.35">
      <c r="A898" s="245"/>
      <c r="B898" s="245"/>
      <c r="X898" s="64"/>
      <c r="Y898" s="64"/>
      <c r="Z898" s="64"/>
      <c r="AA898" s="64"/>
      <c r="AB898" s="64"/>
      <c r="AC898" s="65"/>
      <c r="AD898" s="65"/>
      <c r="AE898" s="65"/>
      <c r="AF898" s="65"/>
      <c r="AG898" s="65"/>
    </row>
    <row r="899" spans="1:33" x14ac:dyDescent="0.35">
      <c r="A899" s="245"/>
      <c r="B899" s="245"/>
      <c r="X899" s="64"/>
      <c r="Y899" s="64"/>
      <c r="Z899" s="64"/>
      <c r="AA899" s="64"/>
      <c r="AB899" s="64"/>
      <c r="AC899" s="65"/>
      <c r="AD899" s="65"/>
      <c r="AE899" s="65"/>
      <c r="AF899" s="65"/>
      <c r="AG899" s="65"/>
    </row>
    <row r="900" spans="1:33" x14ac:dyDescent="0.35">
      <c r="A900" s="245"/>
      <c r="B900" s="245"/>
      <c r="X900" s="64"/>
      <c r="Y900" s="64"/>
      <c r="Z900" s="64"/>
      <c r="AA900" s="64"/>
      <c r="AB900" s="64"/>
      <c r="AC900" s="65"/>
      <c r="AD900" s="65"/>
      <c r="AE900" s="65"/>
      <c r="AF900" s="65"/>
      <c r="AG900" s="65"/>
    </row>
    <row r="901" spans="1:33" x14ac:dyDescent="0.35">
      <c r="A901" s="245"/>
      <c r="B901" s="245"/>
      <c r="C901" s="10"/>
      <c r="X901" s="65"/>
      <c r="Y901" s="65"/>
      <c r="Z901" s="65"/>
      <c r="AA901" s="65"/>
      <c r="AB901" s="65"/>
      <c r="AC901" s="65"/>
      <c r="AD901" s="65"/>
      <c r="AE901" s="65"/>
      <c r="AF901" s="65"/>
      <c r="AG901" s="65"/>
    </row>
    <row r="902" spans="1:33" x14ac:dyDescent="0.35">
      <c r="B902" s="1"/>
      <c r="C902" s="10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</row>
    <row r="903" spans="1:33" x14ac:dyDescent="0.35">
      <c r="B903" s="1"/>
      <c r="C903" s="10"/>
      <c r="X903" s="65"/>
      <c r="Y903" s="65"/>
      <c r="Z903" s="65"/>
      <c r="AA903" s="65"/>
      <c r="AB903" s="65"/>
      <c r="AC903" s="65"/>
      <c r="AD903" s="65"/>
      <c r="AE903" s="65"/>
      <c r="AF903" s="65"/>
      <c r="AG903" s="65"/>
    </row>
    <row r="904" spans="1:33" x14ac:dyDescent="0.35">
      <c r="B904" s="1"/>
      <c r="C904" s="10"/>
      <c r="X904" s="65"/>
      <c r="Y904" s="65"/>
      <c r="Z904" s="65"/>
      <c r="AA904" s="65"/>
      <c r="AB904" s="65"/>
      <c r="AC904" s="65"/>
      <c r="AD904" s="65"/>
      <c r="AE904" s="65"/>
      <c r="AF904" s="65"/>
      <c r="AG904" s="65"/>
    </row>
    <row r="905" spans="1:33" x14ac:dyDescent="0.35">
      <c r="B905" s="1"/>
      <c r="C905" s="10"/>
      <c r="X905" s="65"/>
      <c r="Y905" s="65"/>
      <c r="Z905" s="65"/>
      <c r="AA905" s="65"/>
      <c r="AB905" s="65"/>
      <c r="AC905" s="65"/>
      <c r="AD905" s="65"/>
      <c r="AE905" s="65"/>
      <c r="AF905" s="65"/>
      <c r="AG905" s="65"/>
    </row>
    <row r="906" spans="1:33" x14ac:dyDescent="0.35">
      <c r="B906" s="1"/>
      <c r="C906" s="10"/>
      <c r="X906" s="65"/>
      <c r="Y906" s="65"/>
      <c r="Z906" s="65"/>
      <c r="AA906" s="65"/>
      <c r="AB906" s="65"/>
      <c r="AC906" s="65"/>
      <c r="AD906" s="65"/>
      <c r="AE906" s="65"/>
      <c r="AF906" s="65"/>
      <c r="AG906" s="65"/>
    </row>
    <row r="907" spans="1:33" x14ac:dyDescent="0.35">
      <c r="B907" s="1"/>
      <c r="C907" s="10"/>
      <c r="X907" s="65"/>
      <c r="Y907" s="65"/>
      <c r="Z907" s="65"/>
      <c r="AA907" s="65"/>
      <c r="AB907" s="65"/>
      <c r="AC907" s="65"/>
      <c r="AD907" s="65"/>
      <c r="AE907" s="65"/>
      <c r="AF907" s="65"/>
      <c r="AG907" s="65"/>
    </row>
    <row r="908" spans="1:33" x14ac:dyDescent="0.35">
      <c r="B908" s="1"/>
      <c r="C908" s="10"/>
      <c r="X908" s="65"/>
      <c r="Y908" s="65"/>
      <c r="Z908" s="65"/>
      <c r="AA908" s="65"/>
      <c r="AB908" s="65"/>
      <c r="AC908" s="65"/>
      <c r="AD908" s="65"/>
      <c r="AE908" s="65"/>
      <c r="AF908" s="65"/>
      <c r="AG908" s="65"/>
    </row>
    <row r="909" spans="1:33" x14ac:dyDescent="0.35">
      <c r="B909" s="1"/>
      <c r="C909" s="10"/>
      <c r="X909" s="65"/>
      <c r="Y909" s="65"/>
      <c r="Z909" s="65"/>
      <c r="AA909" s="65"/>
      <c r="AB909" s="65"/>
      <c r="AC909" s="65"/>
      <c r="AD909" s="65"/>
      <c r="AE909" s="65"/>
      <c r="AF909" s="65"/>
      <c r="AG909" s="65"/>
    </row>
    <row r="910" spans="1:33" x14ac:dyDescent="0.35">
      <c r="B910" s="1"/>
      <c r="C910" s="10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</row>
    <row r="911" spans="1:33" x14ac:dyDescent="0.35">
      <c r="B911" s="1"/>
      <c r="C911" s="10"/>
      <c r="X911" s="65"/>
      <c r="Y911" s="65"/>
      <c r="Z911" s="65"/>
      <c r="AA911" s="65"/>
      <c r="AB911" s="65"/>
      <c r="AC911" s="65"/>
      <c r="AD911" s="65"/>
      <c r="AE911" s="65"/>
      <c r="AF911" s="65"/>
      <c r="AG911" s="65"/>
    </row>
    <row r="912" spans="1:33" x14ac:dyDescent="0.35">
      <c r="B912" s="1"/>
      <c r="C912" s="10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</row>
    <row r="913" spans="1:34" x14ac:dyDescent="0.35">
      <c r="A913" s="24"/>
      <c r="AG913" s="234"/>
      <c r="AH913" s="234"/>
    </row>
    <row r="914" spans="1:34" x14ac:dyDescent="0.35">
      <c r="A914" s="24"/>
      <c r="B914" s="25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</row>
    <row r="915" spans="1:34" x14ac:dyDescent="0.35">
      <c r="AF915" s="216"/>
      <c r="AG915" s="216"/>
    </row>
    <row r="916" spans="1:34" x14ac:dyDescent="0.35"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</row>
    <row r="917" spans="1:34" x14ac:dyDescent="0.35">
      <c r="A917" s="245"/>
      <c r="B917" s="245"/>
      <c r="X917" s="64"/>
      <c r="Y917" s="64"/>
      <c r="Z917" s="64"/>
      <c r="AA917" s="64"/>
      <c r="AB917" s="64"/>
      <c r="AC917" s="65"/>
      <c r="AD917" s="65"/>
      <c r="AE917" s="65"/>
      <c r="AF917" s="65"/>
      <c r="AG917" s="65"/>
    </row>
    <row r="918" spans="1:34" x14ac:dyDescent="0.35">
      <c r="A918" s="245"/>
      <c r="B918" s="245"/>
      <c r="X918" s="64"/>
      <c r="Y918" s="64"/>
      <c r="Z918" s="64"/>
      <c r="AA918" s="64"/>
      <c r="AB918" s="64"/>
      <c r="AC918" s="65"/>
      <c r="AD918" s="65"/>
      <c r="AE918" s="65"/>
      <c r="AF918" s="65"/>
      <c r="AG918" s="65"/>
    </row>
    <row r="919" spans="1:34" x14ac:dyDescent="0.35">
      <c r="A919" s="245"/>
      <c r="B919" s="245"/>
      <c r="X919" s="64"/>
      <c r="Y919" s="64"/>
      <c r="Z919" s="64"/>
      <c r="AA919" s="64"/>
      <c r="AB919" s="64"/>
      <c r="AC919" s="65"/>
      <c r="AD919" s="65"/>
      <c r="AE919" s="65"/>
      <c r="AF919" s="65"/>
      <c r="AG919" s="65"/>
    </row>
    <row r="920" spans="1:34" x14ac:dyDescent="0.35">
      <c r="A920" s="245"/>
      <c r="B920" s="245"/>
      <c r="X920" s="64"/>
      <c r="Y920" s="64"/>
      <c r="Z920" s="64"/>
      <c r="AA920" s="64"/>
      <c r="AB920" s="64"/>
      <c r="AC920" s="65"/>
      <c r="AD920" s="65"/>
      <c r="AE920" s="65"/>
      <c r="AF920" s="65"/>
      <c r="AG920" s="65"/>
    </row>
    <row r="921" spans="1:34" x14ac:dyDescent="0.35">
      <c r="A921" s="245"/>
      <c r="B921" s="245"/>
      <c r="X921" s="64"/>
      <c r="Y921" s="64"/>
      <c r="Z921" s="64"/>
      <c r="AA921" s="64"/>
      <c r="AB921" s="64"/>
      <c r="AC921" s="65"/>
      <c r="AD921" s="65"/>
      <c r="AE921" s="65"/>
      <c r="AF921" s="65"/>
      <c r="AG921" s="65"/>
    </row>
    <row r="922" spans="1:34" x14ac:dyDescent="0.35">
      <c r="A922" s="245"/>
      <c r="B922" s="245"/>
      <c r="X922" s="64"/>
      <c r="Y922" s="64"/>
      <c r="Z922" s="64"/>
      <c r="AA922" s="64"/>
      <c r="AB922" s="64"/>
      <c r="AC922" s="65"/>
      <c r="AD922" s="65"/>
      <c r="AE922" s="65"/>
      <c r="AF922" s="65"/>
      <c r="AG922" s="65"/>
    </row>
    <row r="923" spans="1:34" x14ac:dyDescent="0.35">
      <c r="A923" s="245"/>
      <c r="B923" s="245"/>
      <c r="X923" s="64"/>
      <c r="Y923" s="64"/>
      <c r="Z923" s="64"/>
      <c r="AA923" s="64"/>
      <c r="AB923" s="64"/>
      <c r="AC923" s="65"/>
      <c r="AD923" s="65"/>
      <c r="AE923" s="65"/>
      <c r="AF923" s="65"/>
      <c r="AG923" s="65"/>
    </row>
    <row r="924" spans="1:34" x14ac:dyDescent="0.35">
      <c r="A924" s="245"/>
      <c r="B924" s="245"/>
      <c r="C924" s="10"/>
      <c r="X924" s="65"/>
      <c r="Y924" s="65"/>
      <c r="Z924" s="65"/>
      <c r="AA924" s="65"/>
      <c r="AB924" s="65"/>
      <c r="AC924" s="65"/>
      <c r="AD924" s="65"/>
      <c r="AE924" s="65"/>
      <c r="AF924" s="65"/>
      <c r="AG924" s="65"/>
    </row>
    <row r="925" spans="1:34" x14ac:dyDescent="0.35">
      <c r="A925" s="245"/>
      <c r="B925" s="245"/>
      <c r="C925" s="10"/>
      <c r="X925" s="65"/>
      <c r="Y925" s="65"/>
      <c r="Z925" s="65"/>
      <c r="AA925" s="65"/>
      <c r="AB925" s="65"/>
      <c r="AC925" s="65"/>
      <c r="AD925" s="65"/>
      <c r="AE925" s="65"/>
      <c r="AF925" s="65"/>
      <c r="AG925" s="65"/>
    </row>
    <row r="926" spans="1:34" x14ac:dyDescent="0.35">
      <c r="A926" s="245"/>
      <c r="B926" s="245"/>
      <c r="X926" s="64"/>
      <c r="Y926" s="64"/>
      <c r="Z926" s="64"/>
      <c r="AA926" s="64"/>
      <c r="AB926" s="64"/>
      <c r="AC926" s="65"/>
      <c r="AD926" s="65"/>
      <c r="AE926" s="65"/>
      <c r="AF926" s="65"/>
      <c r="AG926" s="65"/>
    </row>
    <row r="927" spans="1:34" x14ac:dyDescent="0.35">
      <c r="A927" s="245"/>
      <c r="B927" s="245"/>
      <c r="X927" s="64"/>
      <c r="Y927" s="64"/>
      <c r="Z927" s="64"/>
      <c r="AA927" s="64"/>
      <c r="AB927" s="64"/>
      <c r="AC927" s="65"/>
      <c r="AD927" s="65"/>
      <c r="AE927" s="65"/>
      <c r="AF927" s="65"/>
      <c r="AG927" s="65"/>
    </row>
    <row r="928" spans="1:34" x14ac:dyDescent="0.35">
      <c r="A928" s="245"/>
      <c r="B928" s="245"/>
      <c r="X928" s="64"/>
      <c r="Y928" s="64"/>
      <c r="Z928" s="64"/>
      <c r="AA928" s="64"/>
      <c r="AB928" s="64"/>
      <c r="AC928" s="65"/>
      <c r="AD928" s="65"/>
      <c r="AE928" s="65"/>
      <c r="AF928" s="65"/>
      <c r="AG928" s="65"/>
    </row>
    <row r="929" spans="1:33" x14ac:dyDescent="0.35">
      <c r="A929" s="245"/>
      <c r="B929" s="245"/>
      <c r="C929" s="10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</row>
    <row r="930" spans="1:33" x14ac:dyDescent="0.35">
      <c r="A930" s="241"/>
      <c r="B930" s="241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</row>
    <row r="931" spans="1:33" x14ac:dyDescent="0.35">
      <c r="A931" s="245"/>
      <c r="B931" s="245"/>
      <c r="C931" s="10"/>
      <c r="X931" s="64"/>
      <c r="Y931" s="64"/>
      <c r="Z931" s="64"/>
      <c r="AA931" s="64"/>
      <c r="AB931" s="64"/>
      <c r="AC931" s="65"/>
      <c r="AD931" s="65"/>
      <c r="AE931" s="65"/>
      <c r="AF931" s="65"/>
      <c r="AG931" s="65"/>
    </row>
    <row r="932" spans="1:33" x14ac:dyDescent="0.35">
      <c r="A932" s="241"/>
      <c r="B932" s="241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</row>
    <row r="933" spans="1:33" x14ac:dyDescent="0.35">
      <c r="A933" s="245"/>
      <c r="B933" s="245"/>
      <c r="C933" s="10"/>
      <c r="X933" s="64"/>
      <c r="Y933" s="64"/>
      <c r="Z933" s="64"/>
      <c r="AA933" s="64"/>
      <c r="AB933" s="64"/>
      <c r="AC933" s="65"/>
      <c r="AD933" s="65"/>
      <c r="AE933" s="65"/>
      <c r="AF933" s="65"/>
      <c r="AG933" s="65"/>
    </row>
    <row r="934" spans="1:33" x14ac:dyDescent="0.35">
      <c r="A934" s="241"/>
      <c r="B934" s="241"/>
      <c r="X934" s="65"/>
      <c r="Y934" s="65"/>
      <c r="Z934" s="65"/>
      <c r="AA934" s="65"/>
      <c r="AB934" s="65"/>
      <c r="AC934" s="65"/>
      <c r="AD934" s="65"/>
      <c r="AE934" s="65"/>
      <c r="AF934" s="65"/>
      <c r="AG934" s="65"/>
    </row>
    <row r="935" spans="1:33" x14ac:dyDescent="0.35">
      <c r="A935" s="245"/>
      <c r="B935" s="245"/>
      <c r="C935" s="10"/>
      <c r="X935" s="64"/>
      <c r="Y935" s="64"/>
      <c r="Z935" s="64"/>
      <c r="AA935" s="64"/>
      <c r="AB935" s="64"/>
      <c r="AC935" s="65"/>
      <c r="AD935" s="65"/>
      <c r="AE935" s="65"/>
      <c r="AF935" s="65"/>
      <c r="AG935" s="65"/>
    </row>
    <row r="936" spans="1:33" x14ac:dyDescent="0.35">
      <c r="A936" s="241"/>
      <c r="B936" s="241"/>
      <c r="X936" s="65"/>
      <c r="Y936" s="65"/>
      <c r="Z936" s="65"/>
      <c r="AA936" s="65"/>
      <c r="AB936" s="65"/>
      <c r="AC936" s="65"/>
      <c r="AD936" s="65"/>
      <c r="AE936" s="65"/>
      <c r="AF936" s="65"/>
      <c r="AG936" s="65"/>
    </row>
    <row r="937" spans="1:33" x14ac:dyDescent="0.35">
      <c r="A937" s="245"/>
      <c r="B937" s="245"/>
      <c r="X937" s="64"/>
      <c r="Y937" s="64"/>
      <c r="Z937" s="64"/>
      <c r="AA937" s="64"/>
      <c r="AB937" s="64"/>
      <c r="AC937" s="65"/>
      <c r="AD937" s="65"/>
      <c r="AE937" s="65"/>
      <c r="AF937" s="65"/>
      <c r="AG937" s="65"/>
    </row>
    <row r="938" spans="1:33" x14ac:dyDescent="0.35">
      <c r="A938" s="245"/>
      <c r="B938" s="245"/>
      <c r="X938" s="64"/>
      <c r="Y938" s="64"/>
      <c r="Z938" s="64"/>
      <c r="AA938" s="64"/>
      <c r="AB938" s="64"/>
      <c r="AC938" s="65"/>
      <c r="AD938" s="65"/>
      <c r="AE938" s="65"/>
      <c r="AF938" s="65"/>
      <c r="AG938" s="65"/>
    </row>
    <row r="939" spans="1:33" x14ac:dyDescent="0.35">
      <c r="A939" s="241"/>
      <c r="B939" s="241"/>
      <c r="X939" s="65"/>
      <c r="Y939" s="65"/>
      <c r="Z939" s="65"/>
      <c r="AA939" s="65"/>
      <c r="AB939" s="65"/>
      <c r="AC939" s="65"/>
      <c r="AD939" s="65"/>
      <c r="AE939" s="65"/>
      <c r="AF939" s="65"/>
      <c r="AG939" s="65"/>
    </row>
    <row r="940" spans="1:33" x14ac:dyDescent="0.35">
      <c r="A940" s="245"/>
      <c r="B940" s="245"/>
      <c r="C940" s="10"/>
      <c r="X940" s="64"/>
      <c r="Y940" s="64"/>
      <c r="Z940" s="64"/>
      <c r="AA940" s="64"/>
      <c r="AB940" s="64"/>
      <c r="AC940" s="65"/>
      <c r="AD940" s="65"/>
      <c r="AE940" s="65"/>
      <c r="AF940" s="65"/>
      <c r="AG940" s="65"/>
    </row>
    <row r="941" spans="1:33" x14ac:dyDescent="0.35">
      <c r="A941" s="241"/>
      <c r="B941" s="241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</row>
    <row r="942" spans="1:33" x14ac:dyDescent="0.35">
      <c r="A942" s="245"/>
      <c r="B942" s="245"/>
      <c r="C942" s="10"/>
      <c r="X942" s="67"/>
      <c r="Y942" s="67"/>
      <c r="Z942" s="67"/>
      <c r="AA942" s="67"/>
      <c r="AB942" s="67"/>
      <c r="AC942" s="65"/>
      <c r="AD942" s="65"/>
      <c r="AE942" s="65"/>
      <c r="AF942" s="65"/>
      <c r="AG942" s="65"/>
    </row>
    <row r="943" spans="1:33" x14ac:dyDescent="0.35">
      <c r="A943" s="241"/>
      <c r="B943" s="241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</row>
    <row r="944" spans="1:33" x14ac:dyDescent="0.35">
      <c r="A944" s="245"/>
      <c r="B944" s="245"/>
      <c r="X944" s="64"/>
      <c r="Y944" s="64"/>
      <c r="Z944" s="64"/>
      <c r="AA944" s="64"/>
      <c r="AB944" s="64"/>
      <c r="AC944" s="65"/>
      <c r="AD944" s="65"/>
      <c r="AE944" s="65"/>
      <c r="AF944" s="65"/>
      <c r="AG944" s="65"/>
    </row>
    <row r="945" spans="1:33" x14ac:dyDescent="0.35">
      <c r="A945" s="245"/>
      <c r="B945" s="245"/>
      <c r="X945" s="64"/>
      <c r="Y945" s="64"/>
      <c r="Z945" s="64"/>
      <c r="AA945" s="64"/>
      <c r="AB945" s="64"/>
      <c r="AC945" s="65"/>
      <c r="AD945" s="65"/>
      <c r="AE945" s="65"/>
      <c r="AF945" s="65"/>
      <c r="AG945" s="65"/>
    </row>
    <row r="946" spans="1:33" x14ac:dyDescent="0.35">
      <c r="A946" s="245"/>
      <c r="B946" s="245"/>
      <c r="J946" s="68"/>
      <c r="K946" s="68"/>
      <c r="X946" s="64"/>
      <c r="Y946" s="64"/>
      <c r="Z946" s="64"/>
      <c r="AA946" s="64"/>
      <c r="AB946" s="64"/>
      <c r="AC946" s="65"/>
      <c r="AD946" s="65"/>
      <c r="AE946" s="65"/>
      <c r="AF946" s="65"/>
      <c r="AG946" s="65"/>
    </row>
    <row r="947" spans="1:33" x14ac:dyDescent="0.35">
      <c r="A947" s="245"/>
      <c r="B947" s="245"/>
      <c r="J947" s="68"/>
      <c r="K947" s="68"/>
      <c r="X947" s="64"/>
      <c r="Y947" s="64"/>
      <c r="Z947" s="64"/>
      <c r="AA947" s="64"/>
      <c r="AB947" s="64"/>
      <c r="AC947" s="65"/>
      <c r="AD947" s="65"/>
      <c r="AE947" s="65"/>
      <c r="AF947" s="65"/>
      <c r="AG947" s="65"/>
    </row>
    <row r="948" spans="1:33" x14ac:dyDescent="0.35">
      <c r="A948" s="245"/>
      <c r="B948" s="245"/>
      <c r="C948" s="10"/>
      <c r="X948" s="65"/>
      <c r="Y948" s="65"/>
      <c r="Z948" s="65"/>
      <c r="AA948" s="65"/>
      <c r="AB948" s="65"/>
      <c r="AC948" s="65"/>
      <c r="AD948" s="65"/>
      <c r="AE948" s="65"/>
      <c r="AF948" s="65"/>
      <c r="AG948" s="65"/>
    </row>
    <row r="949" spans="1:33" x14ac:dyDescent="0.35">
      <c r="A949" s="241"/>
      <c r="B949" s="241"/>
      <c r="X949" s="65"/>
      <c r="Y949" s="65"/>
      <c r="Z949" s="65"/>
      <c r="AA949" s="65"/>
      <c r="AB949" s="65"/>
      <c r="AC949" s="65"/>
      <c r="AD949" s="65"/>
      <c r="AE949" s="65"/>
      <c r="AF949" s="65"/>
      <c r="AG949" s="65"/>
    </row>
    <row r="950" spans="1:33" x14ac:dyDescent="0.35">
      <c r="A950" s="245"/>
      <c r="B950" s="245"/>
      <c r="C950" s="10"/>
      <c r="X950" s="65"/>
      <c r="Y950" s="65"/>
      <c r="Z950" s="65"/>
      <c r="AA950" s="65"/>
      <c r="AB950" s="65"/>
      <c r="AC950" s="65"/>
      <c r="AD950" s="65"/>
      <c r="AE950" s="65"/>
      <c r="AF950" s="65"/>
      <c r="AG950" s="65"/>
    </row>
    <row r="951" spans="1:33" x14ac:dyDescent="0.35">
      <c r="A951" s="245"/>
      <c r="B951" s="245"/>
      <c r="C951" s="10"/>
      <c r="X951" s="69"/>
      <c r="Y951" s="69"/>
      <c r="Z951" s="69"/>
      <c r="AA951" s="69"/>
      <c r="AB951" s="69"/>
      <c r="AC951" s="70"/>
      <c r="AD951" s="70"/>
      <c r="AE951" s="70"/>
      <c r="AF951" s="70"/>
      <c r="AG951" s="70"/>
    </row>
    <row r="952" spans="1:33" x14ac:dyDescent="0.35">
      <c r="A952" s="241"/>
      <c r="B952" s="241"/>
      <c r="X952" s="67"/>
      <c r="Y952" s="67"/>
      <c r="Z952" s="67"/>
      <c r="AA952" s="67"/>
      <c r="AB952" s="67"/>
      <c r="AC952" s="65"/>
      <c r="AD952" s="65"/>
      <c r="AE952" s="65"/>
      <c r="AF952" s="65"/>
      <c r="AG952" s="65"/>
    </row>
    <row r="953" spans="1:33" x14ac:dyDescent="0.35">
      <c r="A953" s="241"/>
      <c r="B953" s="241"/>
      <c r="X953" s="67"/>
      <c r="Y953" s="67"/>
      <c r="Z953" s="67"/>
      <c r="AA953" s="67"/>
      <c r="AB953" s="67"/>
      <c r="AC953" s="65"/>
      <c r="AD953" s="65"/>
      <c r="AE953" s="65"/>
      <c r="AF953" s="65"/>
      <c r="AG953" s="65"/>
    </row>
    <row r="954" spans="1:33" x14ac:dyDescent="0.35">
      <c r="A954" s="245"/>
      <c r="B954" s="245"/>
      <c r="X954" s="64"/>
      <c r="Y954" s="64"/>
      <c r="Z954" s="64"/>
      <c r="AA954" s="64"/>
      <c r="AB954" s="64"/>
      <c r="AC954" s="65"/>
      <c r="AD954" s="65"/>
      <c r="AE954" s="65"/>
      <c r="AF954" s="65"/>
      <c r="AG954" s="65"/>
    </row>
    <row r="955" spans="1:33" x14ac:dyDescent="0.35">
      <c r="A955" s="245"/>
      <c r="B955" s="245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X955" s="64"/>
      <c r="Y955" s="64"/>
      <c r="Z955" s="64"/>
      <c r="AA955" s="64"/>
      <c r="AB955" s="64"/>
      <c r="AC955" s="65"/>
      <c r="AD955" s="65"/>
      <c r="AE955" s="65"/>
      <c r="AF955" s="65"/>
      <c r="AG955" s="65"/>
    </row>
    <row r="956" spans="1:33" x14ac:dyDescent="0.35">
      <c r="A956" s="245"/>
      <c r="B956" s="245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X956" s="64"/>
      <c r="Y956" s="64"/>
      <c r="Z956" s="64"/>
      <c r="AA956" s="64"/>
      <c r="AB956" s="64"/>
      <c r="AC956" s="65"/>
      <c r="AD956" s="65"/>
      <c r="AE956" s="65"/>
      <c r="AF956" s="65"/>
      <c r="AG956" s="65"/>
    </row>
    <row r="957" spans="1:33" x14ac:dyDescent="0.35">
      <c r="A957" s="245"/>
      <c r="B957" s="245"/>
      <c r="C957" s="10"/>
      <c r="X957" s="65"/>
      <c r="Y957" s="65"/>
      <c r="Z957" s="65"/>
      <c r="AA957" s="65"/>
      <c r="AB957" s="65"/>
      <c r="AC957" s="65"/>
      <c r="AD957" s="65"/>
      <c r="AE957" s="65"/>
      <c r="AF957" s="65"/>
      <c r="AG957" s="65"/>
    </row>
    <row r="958" spans="1:33" x14ac:dyDescent="0.35">
      <c r="A958" s="241"/>
      <c r="B958" s="241"/>
      <c r="X958" s="65"/>
      <c r="Y958" s="65"/>
      <c r="Z958" s="65"/>
      <c r="AA958" s="65"/>
      <c r="AB958" s="65"/>
      <c r="AC958" s="65"/>
      <c r="AD958" s="65"/>
      <c r="AE958" s="65"/>
      <c r="AF958" s="65"/>
      <c r="AG958" s="65"/>
    </row>
    <row r="959" spans="1:33" x14ac:dyDescent="0.35">
      <c r="A959" s="245"/>
      <c r="B959" s="245"/>
      <c r="C959" s="10"/>
      <c r="X959" s="65"/>
      <c r="Y959" s="65"/>
      <c r="Z959" s="65"/>
      <c r="AA959" s="65"/>
      <c r="AB959" s="65"/>
      <c r="AC959" s="65"/>
      <c r="AD959" s="65"/>
      <c r="AE959" s="65"/>
      <c r="AF959" s="65"/>
      <c r="AG959" s="65"/>
    </row>
    <row r="960" spans="1:33" x14ac:dyDescent="0.35">
      <c r="A960" s="6"/>
      <c r="B960" s="6"/>
    </row>
    <row r="961" spans="1:34" x14ac:dyDescent="0.35">
      <c r="A961" s="6"/>
      <c r="B961" s="6"/>
    </row>
    <row r="962" spans="1:34" x14ac:dyDescent="0.35">
      <c r="A962" s="6"/>
      <c r="B962" s="6"/>
    </row>
    <row r="963" spans="1:34" x14ac:dyDescent="0.35">
      <c r="A963" s="6"/>
      <c r="B963" s="6"/>
    </row>
    <row r="964" spans="1:34" x14ac:dyDescent="0.35">
      <c r="A964" s="6"/>
      <c r="B964" s="6"/>
    </row>
    <row r="965" spans="1:34" x14ac:dyDescent="0.35">
      <c r="A965" s="6"/>
      <c r="B965" s="6"/>
    </row>
    <row r="966" spans="1:34" x14ac:dyDescent="0.35">
      <c r="B966" s="1"/>
      <c r="C966" s="10"/>
      <c r="U966" s="236"/>
      <c r="V966" s="236"/>
      <c r="W966" s="236"/>
      <c r="X966" s="236"/>
    </row>
    <row r="967" spans="1:34" x14ac:dyDescent="0.35">
      <c r="B967" s="1"/>
      <c r="C967" s="10"/>
      <c r="U967" s="236"/>
      <c r="V967" s="236"/>
      <c r="W967" s="236"/>
      <c r="X967" s="236"/>
    </row>
    <row r="968" spans="1:34" x14ac:dyDescent="0.35">
      <c r="A968" s="24"/>
      <c r="AG968" s="234"/>
      <c r="AH968" s="234"/>
    </row>
    <row r="969" spans="1:34" x14ac:dyDescent="0.35">
      <c r="A969" s="24"/>
      <c r="B969" s="25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</row>
    <row r="970" spans="1:34" x14ac:dyDescent="0.35">
      <c r="AF970" s="216"/>
      <c r="AG970" s="216"/>
    </row>
    <row r="971" spans="1:34" x14ac:dyDescent="0.35">
      <c r="A971" s="13"/>
      <c r="B971" s="1"/>
    </row>
    <row r="972" spans="1:34" x14ac:dyDescent="0.35">
      <c r="S972" s="71"/>
      <c r="T972" s="71"/>
      <c r="U972" s="71"/>
      <c r="V972" s="71"/>
      <c r="W972" s="71"/>
      <c r="X972" s="71"/>
      <c r="Y972" s="71"/>
      <c r="Z972" s="71"/>
      <c r="AA972" s="71"/>
      <c r="AB972" s="71"/>
      <c r="AC972" s="71"/>
      <c r="AD972" s="71"/>
      <c r="AE972" s="71"/>
      <c r="AF972" s="71"/>
      <c r="AG972" s="71"/>
    </row>
    <row r="973" spans="1:34" x14ac:dyDescent="0.35">
      <c r="S973" s="72"/>
      <c r="T973" s="72"/>
      <c r="U973" s="72"/>
      <c r="V973" s="72"/>
      <c r="W973" s="72"/>
      <c r="X973" s="73"/>
      <c r="Y973" s="73"/>
      <c r="Z973" s="73"/>
      <c r="AA973" s="73"/>
      <c r="AB973" s="73"/>
      <c r="AC973" s="73"/>
      <c r="AD973" s="73"/>
      <c r="AE973" s="73"/>
      <c r="AF973" s="73"/>
      <c r="AG973" s="73"/>
    </row>
    <row r="974" spans="1:34" x14ac:dyDescent="0.35">
      <c r="A974" s="13"/>
      <c r="B974" s="1"/>
    </row>
    <row r="976" spans="1:34" x14ac:dyDescent="0.35">
      <c r="B976" s="6"/>
      <c r="S976" s="74"/>
      <c r="T976" s="74"/>
      <c r="U976" s="74"/>
      <c r="V976" s="74"/>
      <c r="W976" s="74"/>
      <c r="AC976" s="64"/>
      <c r="AD976" s="64"/>
      <c r="AE976" s="64"/>
      <c r="AF976" s="64"/>
      <c r="AG976" s="64"/>
    </row>
    <row r="977" spans="1:34" x14ac:dyDescent="0.35">
      <c r="B977" s="6"/>
      <c r="M977" s="75"/>
      <c r="N977" s="76"/>
      <c r="O977" s="76"/>
      <c r="P977" s="76"/>
      <c r="Q977" s="76"/>
      <c r="R977" s="76"/>
      <c r="S977" s="76"/>
      <c r="T977" s="64"/>
      <c r="U977" s="64"/>
      <c r="V977" s="64"/>
      <c r="W977" s="75"/>
      <c r="X977" s="77"/>
      <c r="Y977" s="77"/>
      <c r="Z977" s="77"/>
      <c r="AA977" s="78"/>
      <c r="AB977" s="79"/>
      <c r="AC977" s="78"/>
      <c r="AD977" s="78"/>
      <c r="AE977" s="78"/>
      <c r="AF977" s="78"/>
      <c r="AG977" s="78"/>
      <c r="AH977" s="78"/>
    </row>
    <row r="978" spans="1:34" x14ac:dyDescent="0.35">
      <c r="N978" s="74"/>
      <c r="O978" s="74"/>
      <c r="P978" s="74"/>
      <c r="Q978" s="74"/>
      <c r="R978" s="74"/>
      <c r="X978" s="64"/>
      <c r="Y978" s="64"/>
      <c r="Z978" s="64"/>
      <c r="AA978" s="64"/>
      <c r="AB978" s="64"/>
    </row>
    <row r="979" spans="1:34" x14ac:dyDescent="0.35">
      <c r="N979" s="74"/>
      <c r="O979" s="74"/>
      <c r="P979" s="74"/>
      <c r="Q979" s="74"/>
      <c r="R979" s="74"/>
      <c r="X979" s="64"/>
      <c r="Y979" s="64"/>
      <c r="Z979" s="64"/>
      <c r="AA979" s="64"/>
      <c r="AB979" s="64"/>
      <c r="AC979" s="64"/>
      <c r="AD979" s="64"/>
      <c r="AE979" s="64"/>
      <c r="AF979" s="64"/>
      <c r="AG979" s="64"/>
    </row>
    <row r="980" spans="1:34" x14ac:dyDescent="0.35">
      <c r="N980" s="74"/>
      <c r="O980" s="74"/>
      <c r="P980" s="74"/>
      <c r="Q980" s="74"/>
      <c r="R980" s="7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</row>
    <row r="981" spans="1:34" x14ac:dyDescent="0.35">
      <c r="N981" s="74"/>
      <c r="O981" s="74"/>
      <c r="P981" s="74"/>
      <c r="Q981" s="74"/>
      <c r="R981" s="74"/>
      <c r="X981" s="64"/>
      <c r="Y981" s="64"/>
      <c r="Z981" s="64"/>
      <c r="AA981" s="64"/>
      <c r="AB981" s="64"/>
    </row>
    <row r="982" spans="1:34" x14ac:dyDescent="0.35">
      <c r="B982" s="1"/>
      <c r="S982" s="65"/>
      <c r="T982" s="65"/>
      <c r="U982" s="65"/>
      <c r="V982" s="65"/>
      <c r="W982" s="65"/>
      <c r="X982" s="80"/>
      <c r="Y982" s="80"/>
      <c r="Z982" s="80"/>
      <c r="AA982" s="80"/>
      <c r="AB982" s="80"/>
      <c r="AC982" s="64"/>
      <c r="AD982" s="64"/>
      <c r="AE982" s="64"/>
      <c r="AF982" s="64"/>
      <c r="AG982" s="64"/>
    </row>
    <row r="983" spans="1:34" x14ac:dyDescent="0.35">
      <c r="B983" s="6"/>
      <c r="S983" s="64"/>
      <c r="T983" s="64"/>
      <c r="U983" s="64"/>
      <c r="V983" s="64"/>
      <c r="W983" s="64"/>
      <c r="X983" s="80"/>
      <c r="Y983" s="80"/>
      <c r="Z983" s="80"/>
      <c r="AA983" s="80"/>
      <c r="AB983" s="80"/>
      <c r="AC983" s="64"/>
      <c r="AD983" s="64"/>
      <c r="AE983" s="64"/>
      <c r="AF983" s="64"/>
      <c r="AG983" s="64"/>
    </row>
    <row r="984" spans="1:34" x14ac:dyDescent="0.35">
      <c r="B984" s="6"/>
      <c r="P984" s="81"/>
      <c r="Q984" s="81"/>
      <c r="S984" s="64"/>
      <c r="T984" s="64"/>
      <c r="U984" s="64"/>
      <c r="V984" s="64"/>
      <c r="W984" s="64"/>
      <c r="X984" s="80"/>
      <c r="Y984" s="80"/>
      <c r="Z984" s="80"/>
      <c r="AA984" s="80"/>
      <c r="AB984" s="80"/>
      <c r="AC984" s="64"/>
      <c r="AD984" s="64"/>
      <c r="AE984" s="64"/>
      <c r="AF984" s="64"/>
      <c r="AG984" s="64"/>
    </row>
    <row r="985" spans="1:34" x14ac:dyDescent="0.35">
      <c r="A985" s="1"/>
      <c r="B985" s="6"/>
      <c r="P985" s="81"/>
      <c r="Q985" s="81"/>
      <c r="S985" s="64"/>
      <c r="T985" s="64"/>
      <c r="U985" s="64"/>
      <c r="V985" s="64"/>
      <c r="W985" s="64"/>
      <c r="X985" s="80"/>
      <c r="Y985" s="80"/>
      <c r="Z985" s="80"/>
      <c r="AA985" s="80"/>
      <c r="AB985" s="80"/>
      <c r="AC985" s="64"/>
      <c r="AD985" s="64"/>
      <c r="AE985" s="64"/>
      <c r="AF985" s="64"/>
      <c r="AG985" s="64"/>
    </row>
    <row r="986" spans="1:34" x14ac:dyDescent="0.35">
      <c r="A986" s="1"/>
      <c r="B986" s="6"/>
      <c r="S986" s="64"/>
      <c r="T986" s="64"/>
      <c r="U986" s="64"/>
      <c r="V986" s="64"/>
      <c r="W986" s="64"/>
      <c r="X986" s="80"/>
      <c r="Y986" s="80"/>
      <c r="Z986" s="80"/>
      <c r="AA986" s="80"/>
      <c r="AB986" s="80"/>
      <c r="AC986" s="64"/>
      <c r="AD986" s="64"/>
      <c r="AE986" s="64"/>
      <c r="AF986" s="64"/>
      <c r="AG986" s="64"/>
    </row>
    <row r="987" spans="1:34" x14ac:dyDescent="0.35">
      <c r="A987" s="1"/>
      <c r="B987" s="6"/>
      <c r="S987" s="64"/>
      <c r="T987" s="64"/>
      <c r="U987" s="64"/>
      <c r="V987" s="64"/>
      <c r="W987" s="64"/>
      <c r="X987" s="80"/>
      <c r="Y987" s="80"/>
      <c r="Z987" s="80"/>
      <c r="AA987" s="80"/>
      <c r="AB987" s="80"/>
      <c r="AC987" s="64"/>
      <c r="AD987" s="64"/>
      <c r="AE987" s="64"/>
      <c r="AF987" s="64"/>
      <c r="AG987" s="64"/>
    </row>
    <row r="988" spans="1:34" x14ac:dyDescent="0.35">
      <c r="A988" s="1"/>
      <c r="B988" s="6"/>
      <c r="P988" s="81"/>
      <c r="Q988" s="81"/>
      <c r="S988" s="64"/>
      <c r="T988" s="64"/>
      <c r="U988" s="64"/>
      <c r="V988" s="64"/>
      <c r="W988" s="64"/>
      <c r="X988" s="80"/>
      <c r="Y988" s="80"/>
      <c r="Z988" s="80"/>
      <c r="AA988" s="80"/>
      <c r="AB988" s="80"/>
      <c r="AC988" s="64"/>
      <c r="AD988" s="64"/>
      <c r="AE988" s="64"/>
      <c r="AF988" s="64"/>
      <c r="AG988" s="64"/>
    </row>
    <row r="989" spans="1:34" x14ac:dyDescent="0.35">
      <c r="A989" s="1"/>
      <c r="B989" s="6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S989" s="64"/>
      <c r="T989" s="64"/>
      <c r="U989" s="64"/>
      <c r="V989" s="64"/>
      <c r="W989" s="64"/>
      <c r="X989" s="80"/>
      <c r="Y989" s="80"/>
      <c r="Z989" s="80"/>
      <c r="AA989" s="80"/>
      <c r="AB989" s="80"/>
      <c r="AC989" s="64"/>
      <c r="AD989" s="64"/>
      <c r="AE989" s="64"/>
      <c r="AF989" s="64"/>
      <c r="AG989" s="64"/>
    </row>
    <row r="990" spans="1:34" x14ac:dyDescent="0.35">
      <c r="A990" s="245"/>
      <c r="B990" s="245"/>
      <c r="R990" s="27"/>
      <c r="S990" s="82"/>
      <c r="T990" s="82"/>
      <c r="U990" s="82"/>
      <c r="V990" s="82"/>
      <c r="W990" s="82"/>
      <c r="X990" s="83"/>
      <c r="Y990" s="83"/>
      <c r="Z990" s="83"/>
      <c r="AA990" s="83"/>
      <c r="AB990" s="83"/>
      <c r="AC990" s="84"/>
      <c r="AD990" s="84"/>
      <c r="AE990" s="84"/>
      <c r="AF990" s="84"/>
      <c r="AG990" s="84"/>
    </row>
    <row r="992" spans="1:34" x14ac:dyDescent="0.35">
      <c r="A992" s="13"/>
      <c r="B992" s="1"/>
    </row>
    <row r="993" spans="1:33" x14ac:dyDescent="0.35">
      <c r="B993" s="6"/>
      <c r="S993" s="64"/>
      <c r="T993" s="64"/>
      <c r="U993" s="64"/>
      <c r="V993" s="64"/>
      <c r="W993" s="64"/>
      <c r="X993" s="85"/>
      <c r="Y993" s="85"/>
      <c r="Z993" s="85"/>
      <c r="AA993" s="85"/>
      <c r="AB993" s="85"/>
      <c r="AC993" s="64"/>
      <c r="AD993" s="64"/>
      <c r="AE993" s="64"/>
      <c r="AF993" s="64"/>
      <c r="AG993" s="64"/>
    </row>
    <row r="994" spans="1:33" x14ac:dyDescent="0.35">
      <c r="C994" s="216"/>
      <c r="D994" s="86"/>
      <c r="E994" s="86"/>
      <c r="F994" s="86"/>
      <c r="H994" s="87"/>
      <c r="I994" s="87"/>
      <c r="J994" s="87"/>
      <c r="K994" s="87"/>
      <c r="L994" s="87"/>
      <c r="M994" s="87"/>
      <c r="N994" s="87"/>
    </row>
    <row r="995" spans="1:33" x14ac:dyDescent="0.35">
      <c r="B995" s="6"/>
      <c r="S995" s="64"/>
      <c r="T995" s="64"/>
      <c r="U995" s="64"/>
      <c r="V995" s="64"/>
      <c r="W995" s="64"/>
      <c r="X995" s="85"/>
      <c r="Y995" s="85"/>
      <c r="Z995" s="85"/>
      <c r="AA995" s="85"/>
      <c r="AB995" s="85"/>
      <c r="AC995" s="64"/>
      <c r="AD995" s="64"/>
      <c r="AE995" s="64"/>
      <c r="AF995" s="64"/>
      <c r="AG995" s="64"/>
    </row>
    <row r="996" spans="1:33" x14ac:dyDescent="0.35">
      <c r="C996" s="216"/>
      <c r="D996" s="86"/>
      <c r="E996" s="86"/>
      <c r="F996" s="86"/>
      <c r="H996" s="87"/>
      <c r="I996" s="87"/>
      <c r="J996" s="87"/>
      <c r="K996" s="87"/>
      <c r="L996" s="87"/>
      <c r="M996" s="87"/>
      <c r="N996" s="87"/>
    </row>
    <row r="997" spans="1:33" x14ac:dyDescent="0.35">
      <c r="B997" s="6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</row>
    <row r="998" spans="1:33" x14ac:dyDescent="0.35">
      <c r="B998" s="6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</row>
    <row r="999" spans="1:33" x14ac:dyDescent="0.35">
      <c r="B999" s="6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</row>
    <row r="1000" spans="1:33" x14ac:dyDescent="0.35">
      <c r="B1000" s="6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</row>
    <row r="1001" spans="1:33" x14ac:dyDescent="0.35">
      <c r="B1001" s="6"/>
      <c r="S1001" s="64"/>
      <c r="T1001" s="64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</row>
    <row r="1002" spans="1:33" x14ac:dyDescent="0.35">
      <c r="B1002" s="6"/>
      <c r="S1002" s="64"/>
      <c r="T1002" s="64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</row>
    <row r="1003" spans="1:33" x14ac:dyDescent="0.35">
      <c r="B1003" s="6"/>
      <c r="S1003" s="64"/>
      <c r="T1003" s="64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</row>
    <row r="1004" spans="1:33" x14ac:dyDescent="0.35">
      <c r="B1004" s="6"/>
      <c r="S1004" s="64"/>
      <c r="T1004" s="64"/>
      <c r="U1004" s="64"/>
      <c r="V1004" s="64"/>
      <c r="W1004" s="64"/>
      <c r="X1004" s="67"/>
      <c r="Y1004" s="67"/>
      <c r="Z1004" s="67"/>
      <c r="AA1004" s="67"/>
      <c r="AB1004" s="67"/>
      <c r="AC1004" s="64"/>
      <c r="AD1004" s="64"/>
      <c r="AE1004" s="64"/>
      <c r="AF1004" s="64"/>
      <c r="AG1004" s="64"/>
    </row>
    <row r="1005" spans="1:33" x14ac:dyDescent="0.35">
      <c r="A1005" s="1"/>
      <c r="B1005" s="6"/>
      <c r="S1005" s="64"/>
      <c r="T1005" s="64"/>
      <c r="U1005" s="64"/>
      <c r="V1005" s="64"/>
      <c r="W1005" s="64"/>
      <c r="X1005" s="67"/>
      <c r="Y1005" s="67"/>
      <c r="Z1005" s="67"/>
      <c r="AA1005" s="67"/>
      <c r="AB1005" s="67"/>
      <c r="AC1005" s="64"/>
      <c r="AD1005" s="64"/>
      <c r="AE1005" s="64"/>
      <c r="AF1005" s="64"/>
      <c r="AG1005" s="64"/>
    </row>
    <row r="1006" spans="1:33" x14ac:dyDescent="0.35">
      <c r="A1006" s="1"/>
      <c r="B1006" s="6"/>
      <c r="S1006" s="64"/>
      <c r="T1006" s="64"/>
      <c r="U1006" s="64"/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</row>
    <row r="1007" spans="1:33" x14ac:dyDescent="0.35">
      <c r="A1007" s="1"/>
      <c r="B1007" s="6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S1007" s="64"/>
      <c r="T1007" s="64"/>
      <c r="U1007" s="64"/>
      <c r="V1007" s="64"/>
      <c r="W1007" s="64"/>
      <c r="X1007" s="64"/>
      <c r="Y1007" s="64"/>
      <c r="Z1007" s="64"/>
      <c r="AA1007" s="64"/>
      <c r="AB1007" s="64"/>
      <c r="AC1007" s="64"/>
      <c r="AD1007" s="64"/>
      <c r="AE1007" s="64"/>
      <c r="AF1007" s="64"/>
      <c r="AG1007" s="64"/>
    </row>
    <row r="1008" spans="1:33" x14ac:dyDescent="0.35">
      <c r="A1008" s="245"/>
      <c r="B1008" s="245"/>
      <c r="R1008" s="27"/>
      <c r="S1008" s="84"/>
      <c r="T1008" s="84"/>
      <c r="U1008" s="84"/>
      <c r="V1008" s="84"/>
      <c r="W1008" s="84"/>
      <c r="X1008" s="84"/>
      <c r="Y1008" s="84"/>
      <c r="Z1008" s="84"/>
      <c r="AA1008" s="84"/>
      <c r="AB1008" s="84"/>
      <c r="AC1008" s="84"/>
      <c r="AD1008" s="84"/>
      <c r="AE1008" s="84"/>
      <c r="AF1008" s="84"/>
      <c r="AG1008" s="84"/>
    </row>
    <row r="1010" spans="1:34" x14ac:dyDescent="0.35">
      <c r="A1010" s="13"/>
      <c r="B1010" s="1"/>
    </row>
    <row r="1011" spans="1:34" x14ac:dyDescent="0.35">
      <c r="B1011" s="6"/>
      <c r="S1011" s="64"/>
      <c r="T1011" s="64"/>
      <c r="U1011" s="64"/>
      <c r="V1011" s="64"/>
      <c r="W1011" s="64"/>
      <c r="X1011" s="88"/>
      <c r="Y1011" s="88"/>
      <c r="Z1011" s="88"/>
      <c r="AA1011" s="88"/>
      <c r="AB1011" s="88"/>
      <c r="AC1011" s="88"/>
      <c r="AD1011" s="88"/>
      <c r="AE1011" s="88"/>
      <c r="AF1011" s="88"/>
      <c r="AG1011" s="88"/>
    </row>
    <row r="1012" spans="1:34" x14ac:dyDescent="0.35">
      <c r="B1012" s="6"/>
      <c r="S1012" s="64"/>
      <c r="T1012" s="64"/>
      <c r="U1012" s="64"/>
      <c r="V1012" s="64"/>
      <c r="W1012" s="64"/>
      <c r="X1012" s="85"/>
      <c r="Y1012" s="85"/>
      <c r="Z1012" s="85"/>
      <c r="AA1012" s="85"/>
      <c r="AB1012" s="85"/>
      <c r="AC1012" s="89"/>
      <c r="AD1012" s="89"/>
      <c r="AE1012" s="89"/>
      <c r="AF1012" s="89"/>
      <c r="AG1012" s="89"/>
    </row>
    <row r="1013" spans="1:34" x14ac:dyDescent="0.35">
      <c r="B1013" s="6"/>
      <c r="S1013" s="64"/>
      <c r="T1013" s="64"/>
      <c r="U1013" s="64"/>
      <c r="V1013" s="64"/>
      <c r="W1013" s="64"/>
      <c r="X1013" s="88"/>
      <c r="Y1013" s="88"/>
      <c r="Z1013" s="88"/>
      <c r="AA1013" s="88"/>
      <c r="AB1013" s="88"/>
      <c r="AC1013" s="88"/>
      <c r="AD1013" s="88"/>
      <c r="AE1013" s="88"/>
      <c r="AF1013" s="88"/>
      <c r="AG1013" s="88"/>
    </row>
    <row r="1014" spans="1:34" x14ac:dyDescent="0.35">
      <c r="B1014" s="6"/>
      <c r="S1014" s="64"/>
      <c r="T1014" s="64"/>
      <c r="U1014" s="64"/>
      <c r="V1014" s="64"/>
      <c r="W1014" s="64"/>
      <c r="X1014" s="85"/>
      <c r="Y1014" s="85"/>
      <c r="Z1014" s="85"/>
      <c r="AA1014" s="85"/>
      <c r="AB1014" s="85"/>
      <c r="AC1014" s="64"/>
      <c r="AD1014" s="64"/>
      <c r="AE1014" s="64"/>
      <c r="AF1014" s="64"/>
      <c r="AG1014" s="64"/>
    </row>
    <row r="1015" spans="1:34" x14ac:dyDescent="0.35">
      <c r="B1015" s="6"/>
      <c r="S1015" s="64"/>
      <c r="T1015" s="64"/>
      <c r="U1015" s="64"/>
      <c r="V1015" s="64"/>
      <c r="W1015" s="64"/>
      <c r="X1015" s="88"/>
      <c r="Y1015" s="88"/>
      <c r="Z1015" s="88"/>
      <c r="AA1015" s="88"/>
      <c r="AB1015" s="88"/>
      <c r="AC1015" s="67"/>
      <c r="AD1015" s="67"/>
      <c r="AE1015" s="67"/>
      <c r="AF1015" s="67"/>
      <c r="AG1015" s="67"/>
    </row>
    <row r="1016" spans="1:34" x14ac:dyDescent="0.35">
      <c r="B1016" s="6"/>
      <c r="S1016" s="64"/>
      <c r="T1016" s="64"/>
      <c r="U1016" s="64"/>
      <c r="V1016" s="64"/>
      <c r="W1016" s="64"/>
      <c r="X1016" s="85"/>
      <c r="Y1016" s="85"/>
      <c r="Z1016" s="85"/>
      <c r="AA1016" s="85"/>
      <c r="AB1016" s="85"/>
      <c r="AC1016" s="64"/>
      <c r="AD1016" s="64"/>
      <c r="AE1016" s="64"/>
      <c r="AF1016" s="64"/>
      <c r="AG1016" s="64"/>
    </row>
    <row r="1017" spans="1:34" x14ac:dyDescent="0.35">
      <c r="B1017" s="6"/>
      <c r="S1017" s="64"/>
      <c r="T1017" s="64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64"/>
      <c r="AF1017" s="64"/>
      <c r="AG1017" s="64"/>
    </row>
    <row r="1018" spans="1:34" x14ac:dyDescent="0.35">
      <c r="B1018" s="6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S1018" s="64"/>
      <c r="T1018" s="64"/>
      <c r="U1018" s="64"/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</row>
    <row r="1019" spans="1:34" x14ac:dyDescent="0.35">
      <c r="B1019" s="6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S1019" s="64"/>
      <c r="T1019" s="64"/>
      <c r="U1019" s="64"/>
      <c r="V1019" s="64"/>
      <c r="W1019" s="64"/>
      <c r="X1019" s="64"/>
      <c r="Y1019" s="64"/>
      <c r="Z1019" s="64"/>
      <c r="AA1019" s="64"/>
      <c r="AB1019" s="64"/>
      <c r="AC1019" s="64"/>
      <c r="AD1019" s="64"/>
      <c r="AE1019" s="64"/>
      <c r="AF1019" s="64"/>
      <c r="AG1019" s="64"/>
    </row>
    <row r="1020" spans="1:34" x14ac:dyDescent="0.35">
      <c r="B1020" s="1"/>
      <c r="R1020" s="27"/>
      <c r="S1020" s="84"/>
      <c r="T1020" s="84"/>
      <c r="U1020" s="84"/>
      <c r="V1020" s="84"/>
      <c r="W1020" s="84"/>
      <c r="X1020" s="84"/>
      <c r="Y1020" s="84"/>
      <c r="Z1020" s="84"/>
      <c r="AA1020" s="84"/>
      <c r="AB1020" s="84"/>
      <c r="AC1020" s="84"/>
      <c r="AD1020" s="84"/>
      <c r="AE1020" s="84"/>
      <c r="AF1020" s="84"/>
      <c r="AG1020" s="84"/>
    </row>
    <row r="1021" spans="1:34" x14ac:dyDescent="0.35">
      <c r="B1021" s="1"/>
      <c r="R1021" s="27"/>
      <c r="S1021" s="84"/>
      <c r="T1021" s="84"/>
      <c r="U1021" s="84"/>
      <c r="V1021" s="84"/>
      <c r="W1021" s="84"/>
      <c r="X1021" s="84"/>
      <c r="Y1021" s="84"/>
      <c r="Z1021" s="84"/>
      <c r="AA1021" s="84"/>
      <c r="AB1021" s="84"/>
      <c r="AC1021" s="84"/>
      <c r="AD1021" s="84"/>
      <c r="AE1021" s="84"/>
      <c r="AF1021" s="84"/>
      <c r="AG1021" s="84"/>
    </row>
    <row r="1022" spans="1:34" x14ac:dyDescent="0.35">
      <c r="B1022" s="1"/>
      <c r="R1022" s="27"/>
      <c r="S1022" s="84"/>
      <c r="T1022" s="84"/>
      <c r="U1022" s="84"/>
      <c r="V1022" s="84"/>
      <c r="W1022" s="84"/>
      <c r="X1022" s="84"/>
      <c r="Y1022" s="84"/>
      <c r="Z1022" s="84"/>
      <c r="AA1022" s="84"/>
      <c r="AB1022" s="84"/>
      <c r="AC1022" s="84"/>
      <c r="AD1022" s="84"/>
      <c r="AE1022" s="84"/>
      <c r="AF1022" s="84"/>
      <c r="AG1022" s="84"/>
    </row>
    <row r="1023" spans="1:34" x14ac:dyDescent="0.35">
      <c r="B1023" s="1"/>
      <c r="R1023" s="27"/>
      <c r="S1023" s="84"/>
      <c r="T1023" s="84"/>
      <c r="U1023" s="84"/>
      <c r="V1023" s="84"/>
      <c r="W1023" s="84"/>
      <c r="X1023" s="84"/>
      <c r="Y1023" s="84"/>
      <c r="Z1023" s="84"/>
      <c r="AA1023" s="84"/>
      <c r="AB1023" s="84"/>
      <c r="AC1023" s="84"/>
      <c r="AD1023" s="84"/>
      <c r="AE1023" s="84"/>
      <c r="AF1023" s="84"/>
      <c r="AG1023" s="84"/>
    </row>
    <row r="1024" spans="1:34" x14ac:dyDescent="0.35">
      <c r="A1024" s="24"/>
      <c r="AG1024" s="234"/>
      <c r="AH1024" s="234"/>
    </row>
    <row r="1025" spans="1:33" x14ac:dyDescent="0.35">
      <c r="A1025" s="24"/>
      <c r="B1025" s="25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</row>
    <row r="1026" spans="1:33" x14ac:dyDescent="0.35">
      <c r="A1026" s="24"/>
      <c r="B1026" s="25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</row>
    <row r="1027" spans="1:33" x14ac:dyDescent="0.35">
      <c r="S1027" s="71"/>
      <c r="T1027" s="71"/>
      <c r="U1027" s="71"/>
      <c r="V1027" s="71"/>
      <c r="W1027" s="71"/>
      <c r="X1027" s="71"/>
      <c r="Y1027" s="71"/>
      <c r="Z1027" s="71"/>
      <c r="AA1027" s="71"/>
      <c r="AB1027" s="71"/>
      <c r="AC1027" s="71"/>
      <c r="AD1027" s="71"/>
      <c r="AE1027" s="71"/>
      <c r="AF1027" s="71"/>
      <c r="AG1027" s="71"/>
    </row>
    <row r="1028" spans="1:33" x14ac:dyDescent="0.35">
      <c r="S1028" s="72"/>
      <c r="T1028" s="72"/>
      <c r="U1028" s="72"/>
      <c r="V1028" s="72"/>
      <c r="W1028" s="72"/>
      <c r="X1028" s="73"/>
      <c r="Y1028" s="73"/>
      <c r="Z1028" s="73"/>
      <c r="AA1028" s="73"/>
      <c r="AB1028" s="73"/>
      <c r="AC1028" s="73"/>
      <c r="AD1028" s="73"/>
      <c r="AE1028" s="73"/>
      <c r="AF1028" s="73"/>
      <c r="AG1028" s="73"/>
    </row>
    <row r="1029" spans="1:33" x14ac:dyDescent="0.35">
      <c r="A1029" s="13"/>
      <c r="B1029" s="1"/>
    </row>
    <row r="1030" spans="1:33" x14ac:dyDescent="0.35">
      <c r="B1030" s="6"/>
      <c r="S1030" s="64"/>
      <c r="T1030" s="64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</row>
    <row r="1031" spans="1:33" x14ac:dyDescent="0.35">
      <c r="B1031" s="6"/>
      <c r="J1031" s="239"/>
      <c r="K1031" s="239"/>
      <c r="S1031" s="67"/>
      <c r="T1031" s="67"/>
      <c r="U1031" s="67"/>
      <c r="V1031" s="67"/>
      <c r="W1031" s="67"/>
      <c r="X1031" s="67"/>
      <c r="Y1031" s="67"/>
      <c r="Z1031" s="67"/>
      <c r="AA1031" s="67"/>
      <c r="AB1031" s="67"/>
      <c r="AC1031" s="67"/>
      <c r="AD1031" s="67"/>
      <c r="AE1031" s="67"/>
      <c r="AF1031" s="67"/>
      <c r="AG1031" s="67"/>
    </row>
    <row r="1032" spans="1:33" x14ac:dyDescent="0.35">
      <c r="B1032" s="6"/>
      <c r="S1032" s="64"/>
      <c r="T1032" s="64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</row>
    <row r="1033" spans="1:33" x14ac:dyDescent="0.35">
      <c r="B1033" s="6"/>
      <c r="S1033" s="64"/>
      <c r="T1033" s="64"/>
      <c r="U1033" s="64"/>
      <c r="V1033" s="64"/>
      <c r="W1033" s="64"/>
      <c r="X1033" s="64"/>
      <c r="Y1033" s="64"/>
      <c r="Z1033" s="64"/>
      <c r="AA1033" s="64"/>
      <c r="AB1033" s="64"/>
      <c r="AC1033" s="64"/>
      <c r="AD1033" s="64"/>
      <c r="AE1033" s="64"/>
      <c r="AF1033" s="64"/>
      <c r="AG1033" s="64"/>
    </row>
    <row r="1034" spans="1:33" x14ac:dyDescent="0.35">
      <c r="B1034" s="6"/>
      <c r="S1034" s="64"/>
      <c r="T1034" s="64"/>
      <c r="U1034" s="64"/>
      <c r="V1034" s="64"/>
      <c r="W1034" s="64"/>
      <c r="X1034" s="64"/>
      <c r="Y1034" s="64"/>
      <c r="Z1034" s="64"/>
      <c r="AA1034" s="64"/>
      <c r="AB1034" s="64"/>
      <c r="AC1034" s="64"/>
      <c r="AD1034" s="64"/>
      <c r="AE1034" s="64"/>
      <c r="AF1034" s="64"/>
      <c r="AG1034" s="64"/>
    </row>
    <row r="1035" spans="1:33" x14ac:dyDescent="0.35">
      <c r="B1035" s="6"/>
      <c r="S1035" s="64"/>
      <c r="T1035" s="64"/>
      <c r="U1035" s="64"/>
      <c r="V1035" s="64"/>
      <c r="W1035" s="64"/>
      <c r="X1035" s="64"/>
      <c r="Y1035" s="64"/>
      <c r="Z1035" s="64"/>
      <c r="AA1035" s="64"/>
      <c r="AB1035" s="64"/>
      <c r="AC1035" s="64"/>
      <c r="AD1035" s="64"/>
      <c r="AE1035" s="64"/>
      <c r="AF1035" s="64"/>
      <c r="AG1035" s="64"/>
    </row>
    <row r="1036" spans="1:33" x14ac:dyDescent="0.35">
      <c r="B1036" s="6"/>
      <c r="S1036" s="64"/>
      <c r="T1036" s="64"/>
      <c r="U1036" s="64"/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</row>
    <row r="1037" spans="1:33" x14ac:dyDescent="0.35">
      <c r="B1037" s="6"/>
      <c r="S1037" s="64"/>
      <c r="T1037" s="64"/>
      <c r="U1037" s="64"/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</row>
    <row r="1038" spans="1:33" x14ac:dyDescent="0.35">
      <c r="B1038" s="6"/>
      <c r="S1038" s="64"/>
      <c r="T1038" s="64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</row>
    <row r="1039" spans="1:33" x14ac:dyDescent="0.35">
      <c r="B1039" s="6"/>
      <c r="S1039" s="90"/>
      <c r="T1039" s="90"/>
      <c r="U1039" s="90"/>
      <c r="V1039" s="90"/>
      <c r="W1039" s="90"/>
      <c r="X1039" s="90"/>
      <c r="Y1039" s="90"/>
      <c r="Z1039" s="90"/>
      <c r="AA1039" s="90"/>
      <c r="AB1039" s="90"/>
      <c r="AC1039" s="90"/>
      <c r="AD1039" s="90"/>
      <c r="AE1039" s="90"/>
      <c r="AF1039" s="90"/>
      <c r="AG1039" s="90"/>
    </row>
    <row r="1040" spans="1:33" x14ac:dyDescent="0.35">
      <c r="B1040" s="6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S1040" s="64"/>
      <c r="T1040" s="64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</row>
    <row r="1041" spans="1:33" x14ac:dyDescent="0.35">
      <c r="A1041" s="1"/>
      <c r="B1041" s="1"/>
      <c r="R1041" s="27"/>
      <c r="S1041" s="84"/>
      <c r="T1041" s="84"/>
      <c r="U1041" s="84"/>
      <c r="V1041" s="84"/>
      <c r="W1041" s="84"/>
      <c r="X1041" s="84"/>
      <c r="Y1041" s="84"/>
      <c r="Z1041" s="84"/>
      <c r="AA1041" s="84"/>
      <c r="AB1041" s="84"/>
      <c r="AC1041" s="84"/>
      <c r="AD1041" s="84"/>
      <c r="AE1041" s="84"/>
      <c r="AF1041" s="84"/>
      <c r="AG1041" s="84"/>
    </row>
    <row r="1043" spans="1:33" x14ac:dyDescent="0.35">
      <c r="A1043" s="13"/>
      <c r="B1043" s="1"/>
    </row>
    <row r="1044" spans="1:33" x14ac:dyDescent="0.35">
      <c r="B1044" s="6"/>
      <c r="S1044" s="64"/>
      <c r="T1044" s="64"/>
      <c r="U1044" s="64"/>
      <c r="V1044" s="64"/>
      <c r="W1044" s="64"/>
      <c r="X1044" s="67"/>
      <c r="Y1044" s="67"/>
      <c r="Z1044" s="67"/>
      <c r="AA1044" s="67"/>
      <c r="AB1044" s="67"/>
      <c r="AC1044" s="67"/>
      <c r="AD1044" s="67"/>
      <c r="AE1044" s="67"/>
      <c r="AF1044" s="67"/>
      <c r="AG1044" s="67"/>
    </row>
    <row r="1045" spans="1:33" x14ac:dyDescent="0.35">
      <c r="B1045" s="6"/>
      <c r="S1045" s="64"/>
      <c r="T1045" s="64"/>
      <c r="U1045" s="64"/>
      <c r="V1045" s="64"/>
      <c r="W1045" s="64"/>
      <c r="X1045" s="67"/>
      <c r="Y1045" s="67"/>
      <c r="Z1045" s="67"/>
      <c r="AA1045" s="67"/>
      <c r="AB1045" s="67"/>
      <c r="AC1045" s="67"/>
      <c r="AD1045" s="67"/>
      <c r="AE1045" s="67"/>
      <c r="AF1045" s="67"/>
      <c r="AG1045" s="67"/>
    </row>
    <row r="1046" spans="1:33" x14ac:dyDescent="0.35">
      <c r="B1046" s="6"/>
      <c r="S1046" s="64"/>
      <c r="T1046" s="64"/>
      <c r="U1046" s="64"/>
      <c r="V1046" s="64"/>
      <c r="W1046" s="64"/>
      <c r="X1046" s="67"/>
      <c r="Y1046" s="67"/>
      <c r="Z1046" s="67"/>
      <c r="AA1046" s="67"/>
      <c r="AB1046" s="67"/>
      <c r="AC1046" s="67"/>
      <c r="AD1046" s="67"/>
      <c r="AE1046" s="67"/>
      <c r="AF1046" s="67"/>
      <c r="AG1046" s="67"/>
    </row>
    <row r="1047" spans="1:33" x14ac:dyDescent="0.35">
      <c r="B1047" s="6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S1047" s="64"/>
      <c r="T1047" s="64"/>
      <c r="U1047" s="64"/>
      <c r="V1047" s="64"/>
      <c r="W1047" s="64"/>
      <c r="X1047" s="67"/>
      <c r="Y1047" s="67"/>
      <c r="Z1047" s="67"/>
      <c r="AA1047" s="67"/>
      <c r="AB1047" s="67"/>
      <c r="AC1047" s="67"/>
      <c r="AD1047" s="67"/>
      <c r="AE1047" s="67"/>
      <c r="AF1047" s="67"/>
      <c r="AG1047" s="67"/>
    </row>
    <row r="1048" spans="1:33" x14ac:dyDescent="0.35">
      <c r="B1048" s="1"/>
      <c r="R1048" s="27"/>
      <c r="S1048" s="84"/>
      <c r="T1048" s="84"/>
      <c r="U1048" s="84"/>
      <c r="V1048" s="84"/>
      <c r="W1048" s="84"/>
      <c r="X1048" s="82"/>
      <c r="Y1048" s="82"/>
      <c r="Z1048" s="82"/>
      <c r="AA1048" s="82"/>
      <c r="AB1048" s="82"/>
      <c r="AC1048" s="82"/>
      <c r="AD1048" s="82"/>
      <c r="AE1048" s="82"/>
      <c r="AF1048" s="82"/>
      <c r="AG1048" s="82"/>
    </row>
    <row r="1050" spans="1:33" x14ac:dyDescent="0.35">
      <c r="A1050" s="13"/>
      <c r="B1050" s="1"/>
    </row>
    <row r="1051" spans="1:33" x14ac:dyDescent="0.35">
      <c r="B1051" s="6"/>
      <c r="S1051" s="64"/>
      <c r="T1051" s="64"/>
      <c r="U1051" s="64"/>
      <c r="V1051" s="64"/>
      <c r="W1051" s="64"/>
      <c r="X1051" s="65"/>
      <c r="Y1051" s="65"/>
      <c r="Z1051" s="65"/>
      <c r="AA1051" s="65"/>
      <c r="AB1051" s="65"/>
      <c r="AC1051" s="65"/>
      <c r="AD1051" s="65"/>
      <c r="AE1051" s="65"/>
      <c r="AF1051" s="65"/>
      <c r="AG1051" s="65"/>
    </row>
    <row r="1052" spans="1:33" x14ac:dyDescent="0.35">
      <c r="B1052" s="6"/>
      <c r="S1052" s="64"/>
      <c r="T1052" s="64"/>
      <c r="U1052" s="64"/>
      <c r="V1052" s="64"/>
      <c r="W1052" s="64"/>
      <c r="X1052" s="64"/>
      <c r="Y1052" s="64"/>
      <c r="Z1052" s="64"/>
      <c r="AA1052" s="64"/>
      <c r="AB1052" s="64"/>
      <c r="AC1052" s="65"/>
      <c r="AD1052" s="65"/>
      <c r="AE1052" s="65"/>
      <c r="AF1052" s="65"/>
      <c r="AG1052" s="65"/>
    </row>
    <row r="1053" spans="1:33" x14ac:dyDescent="0.35">
      <c r="B1053" s="6"/>
      <c r="S1053" s="64"/>
      <c r="T1053" s="64"/>
      <c r="U1053" s="64"/>
      <c r="V1053" s="64"/>
      <c r="W1053" s="64"/>
      <c r="X1053" s="64"/>
      <c r="Y1053" s="64"/>
      <c r="Z1053" s="64"/>
      <c r="AA1053" s="64"/>
      <c r="AB1053" s="64"/>
      <c r="AC1053" s="65"/>
      <c r="AD1053" s="65"/>
      <c r="AE1053" s="65"/>
      <c r="AF1053" s="65"/>
      <c r="AG1053" s="65"/>
    </row>
    <row r="1054" spans="1:33" x14ac:dyDescent="0.35">
      <c r="B1054" s="6"/>
      <c r="S1054" s="64"/>
      <c r="T1054" s="64"/>
      <c r="U1054" s="64"/>
      <c r="V1054" s="64"/>
      <c r="W1054" s="64"/>
      <c r="X1054" s="64"/>
      <c r="Y1054" s="64"/>
      <c r="Z1054" s="64"/>
      <c r="AA1054" s="64"/>
      <c r="AB1054" s="64"/>
      <c r="AC1054" s="65"/>
      <c r="AD1054" s="65"/>
      <c r="AE1054" s="65"/>
      <c r="AF1054" s="65"/>
      <c r="AG1054" s="65"/>
    </row>
    <row r="1055" spans="1:33" x14ac:dyDescent="0.35">
      <c r="B1055" s="6"/>
      <c r="S1055" s="64"/>
      <c r="T1055" s="64"/>
      <c r="U1055" s="64"/>
      <c r="V1055" s="64"/>
      <c r="W1055" s="64"/>
      <c r="X1055" s="65"/>
      <c r="Y1055" s="65"/>
      <c r="Z1055" s="65"/>
      <c r="AA1055" s="65"/>
      <c r="AB1055" s="65"/>
      <c r="AC1055" s="65"/>
      <c r="AD1055" s="65"/>
      <c r="AE1055" s="65"/>
      <c r="AF1055" s="65"/>
      <c r="AG1055" s="65"/>
    </row>
    <row r="1056" spans="1:33" x14ac:dyDescent="0.35">
      <c r="B1056" s="6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S1056" s="64"/>
      <c r="T1056" s="64"/>
      <c r="U1056" s="64"/>
      <c r="V1056" s="64"/>
      <c r="W1056" s="64"/>
      <c r="X1056" s="64"/>
      <c r="Y1056" s="64"/>
      <c r="Z1056" s="64"/>
      <c r="AA1056" s="64"/>
      <c r="AB1056" s="64"/>
      <c r="AC1056" s="65"/>
      <c r="AD1056" s="65"/>
      <c r="AE1056" s="65"/>
      <c r="AF1056" s="65"/>
      <c r="AG1056" s="65"/>
    </row>
    <row r="1057" spans="1:33" x14ac:dyDescent="0.35">
      <c r="B1057" s="1"/>
      <c r="R1057" s="27"/>
      <c r="S1057" s="84"/>
      <c r="T1057" s="84"/>
      <c r="U1057" s="84"/>
      <c r="V1057" s="84"/>
      <c r="W1057" s="84"/>
      <c r="X1057" s="84"/>
      <c r="Y1057" s="84"/>
      <c r="Z1057" s="84"/>
      <c r="AA1057" s="84"/>
      <c r="AB1057" s="84"/>
      <c r="AC1057" s="65"/>
      <c r="AD1057" s="65"/>
      <c r="AE1057" s="65"/>
      <c r="AF1057" s="65"/>
      <c r="AG1057" s="65"/>
    </row>
    <row r="1059" spans="1:33" x14ac:dyDescent="0.35">
      <c r="A1059" s="13"/>
      <c r="B1059" s="1"/>
      <c r="S1059" s="84"/>
      <c r="T1059" s="84"/>
      <c r="U1059" s="84"/>
      <c r="V1059" s="84"/>
      <c r="W1059" s="84"/>
      <c r="X1059" s="84"/>
      <c r="Y1059" s="84"/>
      <c r="Z1059" s="84"/>
      <c r="AA1059" s="84"/>
      <c r="AB1059" s="84"/>
      <c r="AC1059" s="84"/>
      <c r="AD1059" s="84"/>
      <c r="AE1059" s="84"/>
      <c r="AF1059" s="84"/>
      <c r="AG1059" s="84"/>
    </row>
    <row r="1062" spans="1:33" x14ac:dyDescent="0.35">
      <c r="A1062" s="13"/>
      <c r="B1062" s="1"/>
    </row>
    <row r="1063" spans="1:33" x14ac:dyDescent="0.35">
      <c r="B1063" s="6"/>
      <c r="S1063" s="64"/>
      <c r="T1063" s="64"/>
      <c r="U1063" s="64"/>
      <c r="V1063" s="64"/>
      <c r="W1063" s="64"/>
    </row>
    <row r="1064" spans="1:33" x14ac:dyDescent="0.35">
      <c r="B1064" s="6"/>
      <c r="S1064" s="64"/>
      <c r="T1064" s="64"/>
      <c r="U1064" s="64"/>
      <c r="V1064" s="64"/>
      <c r="W1064" s="64"/>
    </row>
    <row r="1065" spans="1:33" x14ac:dyDescent="0.35">
      <c r="B1065" s="6"/>
      <c r="S1065" s="64"/>
      <c r="T1065" s="64"/>
      <c r="U1065" s="64"/>
      <c r="V1065" s="64"/>
      <c r="W1065" s="64"/>
    </row>
    <row r="1066" spans="1:33" x14ac:dyDescent="0.35">
      <c r="B1066" s="6"/>
      <c r="S1066" s="64"/>
      <c r="T1066" s="64"/>
      <c r="U1066" s="64"/>
      <c r="V1066" s="64"/>
      <c r="W1066" s="64"/>
    </row>
    <row r="1067" spans="1:33" x14ac:dyDescent="0.35">
      <c r="B1067" s="6"/>
      <c r="S1067" s="64"/>
      <c r="T1067" s="64"/>
      <c r="U1067" s="64"/>
      <c r="V1067" s="64"/>
      <c r="W1067" s="64"/>
    </row>
    <row r="1068" spans="1:33" x14ac:dyDescent="0.35">
      <c r="B1068" s="6"/>
      <c r="S1068" s="64"/>
      <c r="T1068" s="64"/>
      <c r="U1068" s="64"/>
      <c r="V1068" s="64"/>
      <c r="W1068" s="64"/>
    </row>
    <row r="1069" spans="1:33" x14ac:dyDescent="0.35">
      <c r="B1069" s="6"/>
      <c r="S1069" s="64"/>
      <c r="T1069" s="64"/>
      <c r="U1069" s="64"/>
      <c r="V1069" s="64"/>
      <c r="W1069" s="64"/>
    </row>
    <row r="1070" spans="1:33" x14ac:dyDescent="0.35">
      <c r="B1070" s="6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S1070" s="64"/>
      <c r="T1070" s="64"/>
      <c r="U1070" s="64"/>
      <c r="V1070" s="64"/>
      <c r="W1070" s="64"/>
    </row>
    <row r="1071" spans="1:33" x14ac:dyDescent="0.35">
      <c r="B1071" s="1"/>
      <c r="R1071" s="27"/>
      <c r="S1071" s="84"/>
      <c r="T1071" s="84"/>
      <c r="U1071" s="84"/>
      <c r="V1071" s="84"/>
      <c r="W1071" s="84"/>
    </row>
    <row r="1073" spans="1:34" x14ac:dyDescent="0.35">
      <c r="A1073" s="13"/>
      <c r="B1073" s="1"/>
    </row>
    <row r="1074" spans="1:34" x14ac:dyDescent="0.35">
      <c r="B1074" s="6"/>
      <c r="S1074" s="64"/>
      <c r="T1074" s="64"/>
      <c r="U1074" s="64"/>
      <c r="V1074" s="64"/>
      <c r="W1074" s="64"/>
      <c r="X1074" s="64"/>
      <c r="Y1074" s="64"/>
      <c r="Z1074" s="64"/>
      <c r="AA1074" s="64"/>
      <c r="AB1074" s="64"/>
      <c r="AC1074" s="64"/>
      <c r="AD1074" s="64"/>
      <c r="AE1074" s="64"/>
      <c r="AF1074" s="64"/>
      <c r="AG1074" s="64"/>
    </row>
    <row r="1075" spans="1:34" x14ac:dyDescent="0.35">
      <c r="B1075" s="6"/>
      <c r="S1075" s="64"/>
      <c r="T1075" s="64"/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</row>
    <row r="1076" spans="1:34" x14ac:dyDescent="0.35">
      <c r="B1076" s="6"/>
      <c r="S1076" s="90"/>
      <c r="T1076" s="90"/>
      <c r="U1076" s="90"/>
      <c r="V1076" s="90"/>
      <c r="W1076" s="90"/>
      <c r="X1076" s="90"/>
      <c r="Y1076" s="90"/>
      <c r="Z1076" s="90"/>
      <c r="AA1076" s="90"/>
      <c r="AB1076" s="90"/>
      <c r="AC1076" s="90"/>
      <c r="AD1076" s="90"/>
      <c r="AE1076" s="90"/>
      <c r="AF1076" s="90"/>
      <c r="AG1076" s="90"/>
    </row>
    <row r="1077" spans="1:34" x14ac:dyDescent="0.35">
      <c r="B1077" s="1"/>
      <c r="R1077" s="27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  <c r="AG1077" s="82"/>
    </row>
    <row r="1078" spans="1:34" x14ac:dyDescent="0.35">
      <c r="B1078" s="1"/>
      <c r="R1078" s="27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  <c r="AG1078" s="82"/>
    </row>
    <row r="1079" spans="1:34" x14ac:dyDescent="0.35">
      <c r="B1079" s="1"/>
      <c r="R1079" s="27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  <c r="AG1079" s="82"/>
    </row>
    <row r="1080" spans="1:34" x14ac:dyDescent="0.35">
      <c r="A1080" s="24"/>
      <c r="AG1080" s="234"/>
      <c r="AH1080" s="234"/>
    </row>
    <row r="1081" spans="1:34" x14ac:dyDescent="0.35">
      <c r="A1081" s="24"/>
      <c r="B1081" s="25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</row>
    <row r="1082" spans="1:34" x14ac:dyDescent="0.35">
      <c r="A1082" s="24"/>
      <c r="B1082" s="25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</row>
    <row r="1083" spans="1:34" x14ac:dyDescent="0.35">
      <c r="S1083" s="71"/>
      <c r="T1083" s="71"/>
      <c r="U1083" s="71"/>
      <c r="V1083" s="71"/>
      <c r="W1083" s="71"/>
      <c r="X1083" s="71"/>
      <c r="Y1083" s="71"/>
      <c r="Z1083" s="71"/>
      <c r="AA1083" s="71"/>
      <c r="AB1083" s="71"/>
      <c r="AC1083" s="71"/>
      <c r="AD1083" s="71"/>
      <c r="AE1083" s="71"/>
      <c r="AF1083" s="71"/>
      <c r="AG1083" s="71"/>
    </row>
    <row r="1084" spans="1:34" x14ac:dyDescent="0.35">
      <c r="S1084" s="72"/>
      <c r="T1084" s="72"/>
      <c r="U1084" s="72"/>
      <c r="V1084" s="72"/>
      <c r="W1084" s="72"/>
      <c r="X1084" s="73"/>
      <c r="Y1084" s="73"/>
      <c r="Z1084" s="73"/>
      <c r="AA1084" s="73"/>
      <c r="AB1084" s="73"/>
      <c r="AC1084" s="73"/>
      <c r="AD1084" s="73"/>
      <c r="AE1084" s="73"/>
      <c r="AF1084" s="73"/>
      <c r="AG1084" s="73"/>
    </row>
    <row r="1085" spans="1:34" x14ac:dyDescent="0.35">
      <c r="A1085" s="13"/>
      <c r="B1085" s="1"/>
    </row>
    <row r="1086" spans="1:34" x14ac:dyDescent="0.35">
      <c r="B1086" s="6"/>
      <c r="S1086" s="64"/>
      <c r="T1086" s="64"/>
      <c r="U1086" s="64"/>
      <c r="V1086" s="64"/>
      <c r="W1086" s="64"/>
      <c r="X1086" s="67"/>
      <c r="Y1086" s="67"/>
      <c r="Z1086" s="67"/>
      <c r="AA1086" s="67"/>
      <c r="AB1086" s="67"/>
      <c r="AC1086" s="65"/>
      <c r="AD1086" s="65"/>
      <c r="AE1086" s="65"/>
      <c r="AF1086" s="65"/>
      <c r="AG1086" s="65"/>
    </row>
    <row r="1087" spans="1:34" x14ac:dyDescent="0.35">
      <c r="B1087" s="6"/>
      <c r="S1087" s="64"/>
      <c r="T1087" s="64"/>
      <c r="U1087" s="64"/>
      <c r="V1087" s="64"/>
      <c r="W1087" s="64"/>
      <c r="X1087" s="67"/>
      <c r="Y1087" s="67"/>
      <c r="Z1087" s="67"/>
      <c r="AA1087" s="67"/>
      <c r="AB1087" s="67"/>
      <c r="AC1087" s="64"/>
      <c r="AD1087" s="64"/>
      <c r="AE1087" s="64"/>
      <c r="AF1087" s="64"/>
      <c r="AG1087" s="64"/>
    </row>
    <row r="1088" spans="1:34" x14ac:dyDescent="0.35">
      <c r="B1088" s="6"/>
      <c r="S1088" s="64"/>
      <c r="T1088" s="64"/>
      <c r="U1088" s="64"/>
      <c r="V1088" s="64"/>
      <c r="W1088" s="64"/>
      <c r="X1088" s="67"/>
      <c r="Y1088" s="67"/>
      <c r="Z1088" s="67"/>
      <c r="AA1088" s="67"/>
      <c r="AB1088" s="67"/>
      <c r="AC1088" s="65"/>
      <c r="AD1088" s="65"/>
      <c r="AE1088" s="65"/>
      <c r="AF1088" s="65"/>
      <c r="AG1088" s="65"/>
    </row>
    <row r="1089" spans="1:33" x14ac:dyDescent="0.35">
      <c r="B1089" s="6"/>
      <c r="S1089" s="64"/>
      <c r="T1089" s="64"/>
      <c r="U1089" s="64"/>
      <c r="V1089" s="64"/>
      <c r="W1089" s="64"/>
      <c r="X1089" s="67"/>
      <c r="Y1089" s="67"/>
      <c r="Z1089" s="67"/>
      <c r="AA1089" s="67"/>
      <c r="AB1089" s="67"/>
      <c r="AC1089" s="64"/>
      <c r="AD1089" s="64"/>
      <c r="AE1089" s="64"/>
      <c r="AF1089" s="64"/>
      <c r="AG1089" s="64"/>
    </row>
    <row r="1090" spans="1:33" x14ac:dyDescent="0.35">
      <c r="B1090" s="6"/>
      <c r="S1090" s="64"/>
      <c r="T1090" s="64"/>
      <c r="U1090" s="64"/>
      <c r="V1090" s="64"/>
      <c r="W1090" s="64"/>
      <c r="X1090" s="67"/>
      <c r="Y1090" s="67"/>
      <c r="Z1090" s="67"/>
      <c r="AA1090" s="67"/>
      <c r="AB1090" s="67"/>
      <c r="AC1090" s="65"/>
      <c r="AD1090" s="65"/>
      <c r="AE1090" s="65"/>
      <c r="AF1090" s="65"/>
      <c r="AG1090" s="65"/>
    </row>
    <row r="1091" spans="1:33" x14ac:dyDescent="0.35">
      <c r="B1091" s="6"/>
      <c r="S1091" s="64"/>
      <c r="T1091" s="64"/>
      <c r="U1091" s="64"/>
      <c r="V1091" s="64"/>
      <c r="W1091" s="64"/>
      <c r="X1091" s="67"/>
      <c r="Y1091" s="67"/>
      <c r="Z1091" s="67"/>
      <c r="AA1091" s="67"/>
      <c r="AB1091" s="67"/>
      <c r="AC1091" s="65"/>
      <c r="AD1091" s="65"/>
      <c r="AE1091" s="65"/>
      <c r="AF1091" s="65"/>
      <c r="AG1091" s="65"/>
    </row>
    <row r="1092" spans="1:33" x14ac:dyDescent="0.35">
      <c r="B1092" s="6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S1092" s="64"/>
      <c r="T1092" s="64"/>
      <c r="U1092" s="64"/>
      <c r="V1092" s="64"/>
      <c r="W1092" s="64"/>
      <c r="X1092" s="67"/>
      <c r="Y1092" s="67"/>
      <c r="Z1092" s="67"/>
      <c r="AA1092" s="67"/>
      <c r="AB1092" s="67"/>
      <c r="AC1092" s="65"/>
      <c r="AD1092" s="65"/>
      <c r="AE1092" s="65"/>
      <c r="AF1092" s="65"/>
      <c r="AG1092" s="65"/>
    </row>
    <row r="1093" spans="1:33" x14ac:dyDescent="0.35">
      <c r="B1093" s="1"/>
      <c r="R1093" s="27"/>
      <c r="S1093" s="84"/>
      <c r="T1093" s="84"/>
      <c r="U1093" s="84"/>
      <c r="V1093" s="84"/>
      <c r="W1093" s="84"/>
      <c r="X1093" s="82"/>
      <c r="Y1093" s="82"/>
      <c r="Z1093" s="82"/>
      <c r="AA1093" s="82"/>
      <c r="AB1093" s="82"/>
      <c r="AC1093" s="84"/>
      <c r="AD1093" s="84"/>
      <c r="AE1093" s="84"/>
      <c r="AF1093" s="84"/>
      <c r="AG1093" s="84"/>
    </row>
    <row r="1095" spans="1:33" x14ac:dyDescent="0.35">
      <c r="A1095" s="13"/>
      <c r="B1095" s="1"/>
    </row>
    <row r="1096" spans="1:33" x14ac:dyDescent="0.35">
      <c r="B1096" s="6"/>
      <c r="S1096" s="64"/>
      <c r="T1096" s="64"/>
      <c r="U1096" s="64"/>
      <c r="V1096" s="64"/>
      <c r="W1096" s="64"/>
      <c r="X1096" s="65"/>
      <c r="Y1096" s="65"/>
      <c r="Z1096" s="65"/>
      <c r="AA1096" s="65"/>
      <c r="AB1096" s="65"/>
      <c r="AC1096" s="65"/>
      <c r="AD1096" s="65"/>
      <c r="AE1096" s="65"/>
      <c r="AF1096" s="65"/>
      <c r="AG1096" s="65"/>
    </row>
    <row r="1097" spans="1:33" x14ac:dyDescent="0.35">
      <c r="B1097" s="6"/>
      <c r="S1097" s="64"/>
      <c r="T1097" s="64"/>
      <c r="U1097" s="64"/>
      <c r="V1097" s="64"/>
      <c r="W1097" s="64"/>
    </row>
    <row r="1098" spans="1:33" x14ac:dyDescent="0.35">
      <c r="B1098" s="1"/>
      <c r="R1098" s="27"/>
      <c r="S1098" s="67"/>
      <c r="T1098" s="67"/>
      <c r="U1098" s="67"/>
      <c r="V1098" s="67"/>
      <c r="W1098" s="67"/>
    </row>
    <row r="1100" spans="1:33" x14ac:dyDescent="0.35">
      <c r="A1100" s="13"/>
      <c r="B1100" s="1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  <c r="AG1100" s="82"/>
    </row>
    <row r="1102" spans="1:33" x14ac:dyDescent="0.35">
      <c r="A1102" s="91"/>
      <c r="B1102" s="50"/>
      <c r="C1102" s="50"/>
      <c r="D1102" s="50"/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0"/>
      <c r="AC1102" s="64"/>
      <c r="AD1102" s="64"/>
      <c r="AE1102" s="64"/>
      <c r="AF1102" s="64"/>
      <c r="AG1102" s="64"/>
    </row>
    <row r="1103" spans="1:33" x14ac:dyDescent="0.35">
      <c r="A1103" s="13"/>
      <c r="B1103" s="92"/>
      <c r="C1103" s="92"/>
      <c r="D1103" s="92"/>
      <c r="E1103" s="92"/>
      <c r="F1103" s="92"/>
      <c r="G1103" s="92"/>
      <c r="H1103" s="92"/>
      <c r="I1103" s="92"/>
      <c r="J1103" s="92"/>
      <c r="K1103" s="92"/>
      <c r="L1103" s="92"/>
      <c r="M1103" s="92"/>
      <c r="N1103" s="92"/>
      <c r="O1103" s="92"/>
      <c r="P1103" s="92"/>
      <c r="Q1103" s="92"/>
      <c r="R1103" s="92"/>
      <c r="S1103" s="92"/>
      <c r="T1103" s="92"/>
      <c r="U1103" s="92"/>
      <c r="V1103" s="92"/>
      <c r="W1103" s="92"/>
      <c r="X1103" s="92"/>
      <c r="Y1103" s="92"/>
      <c r="Z1103" s="92"/>
      <c r="AA1103" s="92"/>
      <c r="AB1103" s="65"/>
      <c r="AC1103" s="65"/>
      <c r="AD1103" s="65"/>
      <c r="AE1103" s="65"/>
      <c r="AF1103" s="65"/>
      <c r="AG1103" s="65"/>
    </row>
    <row r="1106" spans="1:33" x14ac:dyDescent="0.35">
      <c r="X1106" s="64"/>
      <c r="Y1106" s="64"/>
      <c r="Z1106" s="64"/>
      <c r="AA1106" s="64"/>
      <c r="AB1106" s="64"/>
      <c r="AC1106" s="64"/>
      <c r="AD1106" s="64"/>
      <c r="AE1106" s="64"/>
      <c r="AF1106" s="64"/>
      <c r="AG1106" s="64"/>
    </row>
    <row r="1107" spans="1:33" x14ac:dyDescent="0.35">
      <c r="X1107" s="64"/>
      <c r="Y1107" s="64"/>
      <c r="Z1107" s="64"/>
      <c r="AA1107" s="64"/>
      <c r="AB1107" s="64"/>
      <c r="AC1107" s="64"/>
      <c r="AD1107" s="64"/>
      <c r="AE1107" s="64"/>
      <c r="AF1107" s="64"/>
      <c r="AG1107" s="64"/>
    </row>
    <row r="1109" spans="1:33" x14ac:dyDescent="0.35">
      <c r="X1109" s="64"/>
      <c r="Y1109" s="64"/>
      <c r="Z1109" s="64"/>
      <c r="AA1109" s="64"/>
      <c r="AB1109" s="64"/>
      <c r="AC1109" s="64"/>
      <c r="AD1109" s="64"/>
      <c r="AE1109" s="64"/>
      <c r="AF1109" s="64"/>
      <c r="AG1109" s="64"/>
    </row>
    <row r="1110" spans="1:33" x14ac:dyDescent="0.35">
      <c r="X1110" s="64"/>
      <c r="Y1110" s="64"/>
      <c r="Z1110" s="64"/>
      <c r="AA1110" s="64"/>
      <c r="AB1110" s="64"/>
      <c r="AC1110" s="64"/>
      <c r="AD1110" s="64"/>
      <c r="AE1110" s="64"/>
      <c r="AF1110" s="64"/>
      <c r="AG1110" s="64"/>
    </row>
    <row r="1111" spans="1:33" x14ac:dyDescent="0.35">
      <c r="X1111" s="64"/>
      <c r="Y1111" s="64"/>
      <c r="Z1111" s="64"/>
      <c r="AA1111" s="64"/>
      <c r="AB1111" s="64"/>
      <c r="AC1111" s="64"/>
      <c r="AD1111" s="64"/>
      <c r="AE1111" s="64"/>
      <c r="AF1111" s="64"/>
      <c r="AG1111" s="64"/>
    </row>
    <row r="1113" spans="1:33" x14ac:dyDescent="0.35">
      <c r="A1113" s="13"/>
      <c r="B1113" s="1"/>
      <c r="C1113" s="10"/>
      <c r="X1113" s="64"/>
      <c r="Y1113" s="64"/>
      <c r="Z1113" s="64"/>
      <c r="AA1113" s="64"/>
      <c r="AB1113" s="64"/>
      <c r="AC1113" s="64"/>
      <c r="AD1113" s="64"/>
      <c r="AE1113" s="64"/>
      <c r="AF1113" s="64"/>
      <c r="AG1113" s="64"/>
    </row>
    <row r="1115" spans="1:33" x14ac:dyDescent="0.35">
      <c r="A1115" s="13"/>
      <c r="B1115" s="1"/>
      <c r="X1115" s="93"/>
      <c r="Y1115" s="93"/>
      <c r="Z1115" s="93"/>
      <c r="AA1115" s="93"/>
      <c r="AB1115" s="93"/>
      <c r="AC1115" s="93"/>
      <c r="AD1115" s="93"/>
      <c r="AE1115" s="93"/>
      <c r="AF1115" s="93"/>
      <c r="AG1115" s="93"/>
    </row>
    <row r="1118" spans="1:33" x14ac:dyDescent="0.35">
      <c r="A1118" s="13"/>
      <c r="B1118" s="1"/>
      <c r="X1118" s="67"/>
      <c r="Y1118" s="67"/>
      <c r="Z1118" s="67"/>
      <c r="AA1118" s="67"/>
      <c r="AB1118" s="67"/>
      <c r="AC1118" s="67"/>
      <c r="AD1118" s="67"/>
      <c r="AE1118" s="67"/>
      <c r="AF1118" s="67"/>
      <c r="AG1118" s="67"/>
    </row>
    <row r="1120" spans="1:33" x14ac:dyDescent="0.35">
      <c r="A1120" s="13"/>
      <c r="B1120" s="1"/>
      <c r="X1120" s="93"/>
      <c r="Y1120" s="93"/>
      <c r="Z1120" s="93"/>
      <c r="AA1120" s="93"/>
      <c r="AB1120" s="93"/>
      <c r="AC1120" s="93"/>
      <c r="AD1120" s="93"/>
      <c r="AE1120" s="93"/>
      <c r="AF1120" s="93"/>
      <c r="AG1120" s="93"/>
    </row>
    <row r="1122" spans="1:34" x14ac:dyDescent="0.35">
      <c r="A1122" s="13"/>
      <c r="B1122" s="1"/>
      <c r="X1122" s="67"/>
      <c r="Y1122" s="67"/>
      <c r="Z1122" s="67"/>
      <c r="AA1122" s="67"/>
      <c r="AB1122" s="67"/>
      <c r="AC1122" s="67"/>
      <c r="AD1122" s="67"/>
      <c r="AE1122" s="67"/>
      <c r="AF1122" s="67"/>
      <c r="AG1122" s="67"/>
    </row>
    <row r="1124" spans="1:34" x14ac:dyDescent="0.35">
      <c r="A1124" s="13"/>
      <c r="B1124" s="1"/>
      <c r="X1124" s="94"/>
      <c r="Y1124" s="94"/>
      <c r="Z1124" s="94"/>
      <c r="AA1124" s="94"/>
      <c r="AB1124" s="94"/>
      <c r="AC1124" s="94"/>
      <c r="AD1124" s="94"/>
      <c r="AE1124" s="94"/>
      <c r="AF1124" s="94"/>
      <c r="AG1124" s="94"/>
    </row>
    <row r="1126" spans="1:34" x14ac:dyDescent="0.35">
      <c r="A1126" s="13"/>
      <c r="B1126" s="1"/>
      <c r="X1126" s="67"/>
      <c r="Y1126" s="67"/>
      <c r="Z1126" s="67"/>
      <c r="AA1126" s="67"/>
      <c r="AB1126" s="67"/>
      <c r="AC1126" s="67"/>
      <c r="AD1126" s="67"/>
      <c r="AE1126" s="67"/>
      <c r="AF1126" s="67"/>
      <c r="AG1126" s="67"/>
    </row>
    <row r="1127" spans="1:34" x14ac:dyDescent="0.35">
      <c r="A1127" s="13"/>
      <c r="B1127" s="1"/>
      <c r="X1127" s="67"/>
      <c r="Y1127" s="67"/>
      <c r="Z1127" s="67"/>
      <c r="AA1127" s="67"/>
      <c r="AB1127" s="67"/>
      <c r="AC1127" s="67"/>
      <c r="AD1127" s="67"/>
      <c r="AE1127" s="67"/>
      <c r="AF1127" s="67"/>
      <c r="AG1127" s="67"/>
    </row>
    <row r="1128" spans="1:34" x14ac:dyDescent="0.35">
      <c r="A1128" s="13"/>
      <c r="B1128" s="1"/>
      <c r="X1128" s="67"/>
      <c r="Y1128" s="67"/>
      <c r="Z1128" s="67"/>
      <c r="AA1128" s="67"/>
      <c r="AB1128" s="67"/>
      <c r="AC1128" s="67"/>
      <c r="AD1128" s="67"/>
      <c r="AE1128" s="67"/>
      <c r="AF1128" s="67"/>
      <c r="AG1128" s="67"/>
    </row>
    <row r="1129" spans="1:34" x14ac:dyDescent="0.35">
      <c r="A1129" s="13"/>
      <c r="B1129" s="1"/>
      <c r="X1129" s="67"/>
      <c r="Y1129" s="67"/>
      <c r="Z1129" s="67"/>
      <c r="AA1129" s="67"/>
      <c r="AB1129" s="67"/>
      <c r="AC1129" s="67"/>
      <c r="AD1129" s="67"/>
      <c r="AE1129" s="67"/>
      <c r="AF1129" s="67"/>
      <c r="AG1129" s="67"/>
    </row>
    <row r="1130" spans="1:34" x14ac:dyDescent="0.35">
      <c r="A1130" s="13"/>
      <c r="B1130" s="1"/>
      <c r="X1130" s="67"/>
      <c r="Y1130" s="67"/>
      <c r="Z1130" s="67"/>
      <c r="AA1130" s="67"/>
      <c r="AB1130" s="67"/>
      <c r="AC1130" s="67"/>
      <c r="AD1130" s="67"/>
      <c r="AE1130" s="67"/>
      <c r="AF1130" s="67"/>
      <c r="AG1130" s="67"/>
    </row>
    <row r="1131" spans="1:34" x14ac:dyDescent="0.35">
      <c r="A1131" s="13"/>
      <c r="B1131" s="1"/>
      <c r="X1131" s="67"/>
      <c r="Y1131" s="67"/>
      <c r="Z1131" s="67"/>
      <c r="AA1131" s="67"/>
      <c r="AB1131" s="67"/>
      <c r="AC1131" s="67"/>
      <c r="AD1131" s="67"/>
      <c r="AE1131" s="67"/>
      <c r="AF1131" s="67"/>
      <c r="AG1131" s="67"/>
    </row>
    <row r="1132" spans="1:34" x14ac:dyDescent="0.35">
      <c r="A1132" s="24"/>
      <c r="AG1132" s="234"/>
      <c r="AH1132" s="234"/>
    </row>
    <row r="1133" spans="1:34" x14ac:dyDescent="0.35">
      <c r="A1133" s="24"/>
      <c r="B1133" s="25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</row>
    <row r="1134" spans="1:34" x14ac:dyDescent="0.35">
      <c r="B1134" s="1"/>
      <c r="C1134" s="10"/>
      <c r="X1134" s="65"/>
      <c r="Y1134" s="65"/>
      <c r="Z1134" s="65"/>
      <c r="AA1134" s="65"/>
      <c r="AB1134" s="65"/>
      <c r="AC1134" s="65"/>
      <c r="AD1134" s="65"/>
      <c r="AE1134" s="65"/>
      <c r="AF1134" s="65"/>
      <c r="AG1134" s="65"/>
    </row>
    <row r="1135" spans="1:34" x14ac:dyDescent="0.35">
      <c r="A1135" s="13"/>
      <c r="B1135" s="1"/>
    </row>
    <row r="1136" spans="1:34" x14ac:dyDescent="0.35">
      <c r="C1136" s="18"/>
    </row>
    <row r="1137" spans="3:33" x14ac:dyDescent="0.35">
      <c r="C1137" s="18"/>
    </row>
    <row r="1138" spans="3:33" x14ac:dyDescent="0.35">
      <c r="D1138" s="40"/>
      <c r="E1138" s="40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F1138" s="40"/>
      <c r="AG1138" s="40"/>
    </row>
    <row r="1139" spans="3:33" x14ac:dyDescent="0.35">
      <c r="D1139" s="40"/>
      <c r="E1139" s="40"/>
      <c r="F1139" s="40"/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F1139" s="40"/>
      <c r="AG1139" s="40"/>
    </row>
    <row r="1140" spans="3:33" x14ac:dyDescent="0.35"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95"/>
      <c r="S1140" s="95"/>
      <c r="T1140" s="95"/>
      <c r="U1140" s="95"/>
      <c r="V1140" s="95"/>
      <c r="W1140" s="239"/>
      <c r="X1140" s="239"/>
      <c r="Y1140" s="239"/>
      <c r="Z1140" s="239"/>
      <c r="AA1140" s="239"/>
      <c r="AB1140" s="239"/>
      <c r="AC1140" s="239"/>
      <c r="AD1140" s="239"/>
      <c r="AE1140" s="239"/>
      <c r="AF1140" s="239"/>
      <c r="AG1140" s="239"/>
    </row>
    <row r="1141" spans="3:33" x14ac:dyDescent="0.35">
      <c r="D1141" s="235"/>
      <c r="E1141" s="235"/>
      <c r="F1141" s="235"/>
      <c r="G1141" s="235"/>
      <c r="H1141" s="235"/>
      <c r="I1141" s="235"/>
      <c r="J1141" s="235"/>
      <c r="K1141" s="235"/>
      <c r="L1141" s="235"/>
      <c r="M1141" s="235"/>
      <c r="N1141" s="235"/>
      <c r="O1141" s="235"/>
      <c r="P1141" s="235"/>
      <c r="Q1141" s="235"/>
    </row>
    <row r="1142" spans="3:33" x14ac:dyDescent="0.35"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</row>
    <row r="1143" spans="3:33" x14ac:dyDescent="0.35">
      <c r="D1143" s="235"/>
      <c r="E1143" s="235"/>
      <c r="F1143" s="235"/>
      <c r="G1143" s="235"/>
      <c r="H1143" s="235"/>
      <c r="I1143" s="235"/>
      <c r="J1143" s="235"/>
      <c r="K1143" s="235"/>
      <c r="L1143" s="235"/>
      <c r="M1143" s="235"/>
      <c r="N1143" s="235"/>
      <c r="O1143" s="235"/>
      <c r="P1143" s="235"/>
      <c r="Q1143" s="235"/>
    </row>
    <row r="1144" spans="3:33" x14ac:dyDescent="0.35"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95"/>
      <c r="S1144" s="95"/>
      <c r="T1144" s="95"/>
      <c r="U1144" s="95"/>
      <c r="V1144" s="95"/>
      <c r="W1144" s="239"/>
      <c r="X1144" s="239"/>
      <c r="Y1144" s="239"/>
      <c r="Z1144" s="239"/>
      <c r="AA1144" s="239"/>
      <c r="AB1144" s="239"/>
      <c r="AC1144" s="239"/>
      <c r="AD1144" s="239"/>
      <c r="AE1144" s="239"/>
      <c r="AF1144" s="239"/>
      <c r="AG1144" s="239"/>
    </row>
    <row r="1145" spans="3:33" x14ac:dyDescent="0.35">
      <c r="D1145" s="235"/>
      <c r="E1145" s="235"/>
      <c r="F1145" s="235"/>
      <c r="G1145" s="235"/>
      <c r="H1145" s="235"/>
      <c r="I1145" s="235"/>
      <c r="J1145" s="235"/>
      <c r="K1145" s="235"/>
      <c r="L1145" s="235"/>
      <c r="M1145" s="235"/>
      <c r="N1145" s="235"/>
      <c r="O1145" s="235"/>
      <c r="P1145" s="235"/>
      <c r="Q1145" s="235"/>
    </row>
    <row r="1146" spans="3:33" x14ac:dyDescent="0.35"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</row>
    <row r="1147" spans="3:33" x14ac:dyDescent="0.35">
      <c r="D1147" s="235"/>
      <c r="E1147" s="235"/>
      <c r="F1147" s="235"/>
      <c r="G1147" s="235"/>
      <c r="H1147" s="235"/>
      <c r="I1147" s="235"/>
      <c r="J1147" s="235"/>
      <c r="K1147" s="235"/>
      <c r="L1147" s="235"/>
      <c r="M1147" s="235"/>
      <c r="N1147" s="235"/>
      <c r="O1147" s="235"/>
      <c r="P1147" s="235"/>
      <c r="Q1147" s="235"/>
    </row>
    <row r="1148" spans="3:33" x14ac:dyDescent="0.35"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95"/>
      <c r="S1148" s="95"/>
      <c r="T1148" s="95"/>
      <c r="U1148" s="95"/>
      <c r="V1148" s="95"/>
      <c r="W1148" s="239"/>
      <c r="X1148" s="239"/>
      <c r="Y1148" s="239"/>
      <c r="Z1148" s="239"/>
      <c r="AA1148" s="239"/>
      <c r="AB1148" s="239"/>
      <c r="AC1148" s="239"/>
      <c r="AD1148" s="239"/>
      <c r="AE1148" s="239"/>
      <c r="AF1148" s="239"/>
      <c r="AG1148" s="239"/>
    </row>
    <row r="1149" spans="3:33" x14ac:dyDescent="0.35">
      <c r="D1149" s="235"/>
      <c r="E1149" s="235"/>
      <c r="F1149" s="235"/>
      <c r="G1149" s="235"/>
      <c r="H1149" s="235"/>
      <c r="I1149" s="235"/>
      <c r="J1149" s="235"/>
      <c r="K1149" s="235"/>
      <c r="L1149" s="235"/>
      <c r="M1149" s="235"/>
      <c r="N1149" s="235"/>
      <c r="O1149" s="235"/>
      <c r="P1149" s="235"/>
      <c r="Q1149" s="235"/>
    </row>
    <row r="1150" spans="3:33" x14ac:dyDescent="0.35"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</row>
    <row r="1151" spans="3:33" x14ac:dyDescent="0.35">
      <c r="D1151" s="235"/>
      <c r="E1151" s="235"/>
      <c r="F1151" s="235"/>
      <c r="G1151" s="235"/>
      <c r="H1151" s="235"/>
      <c r="I1151" s="235"/>
      <c r="J1151" s="235"/>
      <c r="K1151" s="235"/>
      <c r="L1151" s="235"/>
      <c r="M1151" s="235"/>
      <c r="N1151" s="235"/>
      <c r="O1151" s="235"/>
      <c r="P1151" s="235"/>
      <c r="Q1151" s="235"/>
    </row>
    <row r="1152" spans="3:33" x14ac:dyDescent="0.35"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95"/>
      <c r="S1152" s="95"/>
      <c r="T1152" s="95"/>
      <c r="U1152" s="95"/>
      <c r="V1152" s="95"/>
      <c r="W1152" s="239"/>
      <c r="X1152" s="239"/>
      <c r="Y1152" s="239"/>
      <c r="Z1152" s="239"/>
      <c r="AA1152" s="239"/>
      <c r="AB1152" s="239"/>
      <c r="AC1152" s="239"/>
      <c r="AD1152" s="239"/>
      <c r="AE1152" s="239"/>
      <c r="AF1152" s="239"/>
      <c r="AG1152" s="239"/>
    </row>
    <row r="1153" spans="4:33" x14ac:dyDescent="0.35">
      <c r="D1153" s="235"/>
      <c r="E1153" s="235"/>
      <c r="F1153" s="235"/>
      <c r="G1153" s="235"/>
      <c r="H1153" s="235"/>
      <c r="I1153" s="235"/>
      <c r="J1153" s="235"/>
      <c r="K1153" s="235"/>
      <c r="L1153" s="235"/>
      <c r="M1153" s="235"/>
      <c r="N1153" s="235"/>
      <c r="O1153" s="235"/>
      <c r="P1153" s="235"/>
      <c r="Q1153" s="235"/>
    </row>
    <row r="1154" spans="4:33" x14ac:dyDescent="0.35"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</row>
    <row r="1155" spans="4:33" x14ac:dyDescent="0.35">
      <c r="D1155" s="235"/>
      <c r="E1155" s="235"/>
      <c r="F1155" s="235"/>
      <c r="G1155" s="235"/>
      <c r="H1155" s="235"/>
      <c r="I1155" s="235"/>
      <c r="J1155" s="235"/>
      <c r="K1155" s="235"/>
      <c r="L1155" s="235"/>
      <c r="M1155" s="235"/>
      <c r="N1155" s="235"/>
      <c r="O1155" s="235"/>
      <c r="P1155" s="235"/>
      <c r="Q1155" s="235"/>
    </row>
    <row r="1156" spans="4:33" x14ac:dyDescent="0.35"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95"/>
      <c r="S1156" s="95"/>
      <c r="T1156" s="95"/>
      <c r="U1156" s="95"/>
      <c r="V1156" s="95"/>
      <c r="W1156" s="239"/>
      <c r="X1156" s="239"/>
      <c r="Y1156" s="239"/>
      <c r="Z1156" s="239"/>
      <c r="AA1156" s="239"/>
      <c r="AB1156" s="239"/>
      <c r="AC1156" s="239"/>
      <c r="AD1156" s="239"/>
      <c r="AE1156" s="239"/>
      <c r="AF1156" s="239"/>
      <c r="AG1156" s="239"/>
    </row>
    <row r="1157" spans="4:33" x14ac:dyDescent="0.35">
      <c r="D1157" s="235"/>
      <c r="E1157" s="235"/>
      <c r="F1157" s="235"/>
      <c r="G1157" s="235"/>
      <c r="H1157" s="235"/>
      <c r="I1157" s="235"/>
      <c r="J1157" s="235"/>
      <c r="K1157" s="235"/>
      <c r="L1157" s="235"/>
      <c r="M1157" s="235"/>
      <c r="N1157" s="235"/>
      <c r="O1157" s="235"/>
      <c r="P1157" s="235"/>
      <c r="Q1157" s="235"/>
    </row>
    <row r="1158" spans="4:33" x14ac:dyDescent="0.35"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</row>
    <row r="1159" spans="4:33" x14ac:dyDescent="0.35">
      <c r="D1159" s="235"/>
      <c r="E1159" s="235"/>
      <c r="F1159" s="235"/>
      <c r="G1159" s="235"/>
      <c r="H1159" s="235"/>
      <c r="I1159" s="235"/>
      <c r="J1159" s="235"/>
      <c r="K1159" s="235"/>
      <c r="L1159" s="235"/>
      <c r="M1159" s="235"/>
      <c r="N1159" s="235"/>
      <c r="O1159" s="235"/>
      <c r="P1159" s="235"/>
      <c r="Q1159" s="235"/>
    </row>
    <row r="1160" spans="4:33" x14ac:dyDescent="0.35"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95"/>
      <c r="S1160" s="95"/>
      <c r="T1160" s="95"/>
      <c r="U1160" s="95"/>
      <c r="V1160" s="95"/>
      <c r="W1160" s="239"/>
      <c r="X1160" s="239"/>
      <c r="Y1160" s="239"/>
      <c r="Z1160" s="239"/>
      <c r="AA1160" s="239"/>
      <c r="AB1160" s="239"/>
      <c r="AC1160" s="239"/>
      <c r="AD1160" s="239"/>
      <c r="AE1160" s="239"/>
      <c r="AF1160" s="239"/>
      <c r="AG1160" s="239"/>
    </row>
    <row r="1161" spans="4:33" x14ac:dyDescent="0.35">
      <c r="D1161" s="235"/>
      <c r="E1161" s="235"/>
      <c r="F1161" s="235"/>
      <c r="G1161" s="235"/>
      <c r="H1161" s="235"/>
      <c r="I1161" s="235"/>
      <c r="J1161" s="235"/>
      <c r="K1161" s="235"/>
      <c r="L1161" s="235"/>
      <c r="M1161" s="235"/>
      <c r="N1161" s="235"/>
      <c r="O1161" s="235"/>
      <c r="P1161" s="235"/>
      <c r="Q1161" s="235"/>
    </row>
    <row r="1162" spans="4:33" x14ac:dyDescent="0.35"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</row>
    <row r="1163" spans="4:33" x14ac:dyDescent="0.35">
      <c r="D1163" s="235"/>
      <c r="E1163" s="235"/>
      <c r="F1163" s="235"/>
      <c r="G1163" s="235"/>
      <c r="H1163" s="235"/>
      <c r="I1163" s="235"/>
      <c r="J1163" s="235"/>
      <c r="K1163" s="235"/>
      <c r="L1163" s="235"/>
      <c r="M1163" s="235"/>
      <c r="N1163" s="235"/>
      <c r="O1163" s="235"/>
      <c r="P1163" s="235"/>
      <c r="Q1163" s="235"/>
    </row>
    <row r="1164" spans="4:33" x14ac:dyDescent="0.35"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95"/>
      <c r="S1164" s="95"/>
      <c r="T1164" s="95"/>
      <c r="U1164" s="95"/>
      <c r="V1164" s="95"/>
      <c r="W1164" s="239"/>
      <c r="X1164" s="239"/>
      <c r="Y1164" s="239"/>
      <c r="Z1164" s="239"/>
      <c r="AA1164" s="239"/>
      <c r="AB1164" s="239"/>
      <c r="AC1164" s="239"/>
      <c r="AD1164" s="239"/>
      <c r="AE1164" s="239"/>
      <c r="AF1164" s="239"/>
      <c r="AG1164" s="239"/>
    </row>
    <row r="1165" spans="4:33" x14ac:dyDescent="0.35">
      <c r="D1165" s="235"/>
      <c r="E1165" s="235"/>
      <c r="F1165" s="235"/>
      <c r="G1165" s="235"/>
      <c r="H1165" s="235"/>
      <c r="I1165" s="235"/>
      <c r="J1165" s="235"/>
      <c r="K1165" s="235"/>
      <c r="L1165" s="235"/>
      <c r="M1165" s="235"/>
      <c r="N1165" s="235"/>
      <c r="O1165" s="235"/>
      <c r="P1165" s="235"/>
      <c r="Q1165" s="235"/>
    </row>
    <row r="1166" spans="4:33" x14ac:dyDescent="0.35"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</row>
    <row r="1167" spans="4:33" x14ac:dyDescent="0.35">
      <c r="D1167" s="235"/>
      <c r="E1167" s="235"/>
      <c r="F1167" s="235"/>
      <c r="G1167" s="235"/>
      <c r="H1167" s="235"/>
      <c r="I1167" s="235"/>
      <c r="J1167" s="235"/>
      <c r="K1167" s="235"/>
      <c r="L1167" s="235"/>
      <c r="M1167" s="235"/>
      <c r="N1167" s="235"/>
      <c r="O1167" s="235"/>
      <c r="P1167" s="235"/>
      <c r="Q1167" s="235"/>
    </row>
    <row r="1170" spans="10:22" x14ac:dyDescent="0.35">
      <c r="J1170" s="10"/>
      <c r="Q1170" s="27"/>
      <c r="R1170" s="96"/>
      <c r="S1170" s="96"/>
      <c r="T1170" s="96"/>
      <c r="U1170" s="96"/>
      <c r="V1170" s="96"/>
    </row>
    <row r="1171" spans="10:22" x14ac:dyDescent="0.35">
      <c r="Q1171" s="216"/>
      <c r="R1171" s="97"/>
      <c r="S1171" s="97"/>
      <c r="T1171" s="97"/>
      <c r="U1171" s="97"/>
      <c r="V1171" s="97"/>
    </row>
    <row r="1172" spans="10:22" x14ac:dyDescent="0.35">
      <c r="Q1172" s="216"/>
      <c r="R1172" s="97"/>
      <c r="S1172" s="97"/>
      <c r="T1172" s="97"/>
      <c r="U1172" s="97"/>
      <c r="V1172" s="97"/>
    </row>
    <row r="1173" spans="10:22" x14ac:dyDescent="0.35">
      <c r="Q1173" s="216"/>
      <c r="R1173" s="97"/>
      <c r="S1173" s="97"/>
      <c r="T1173" s="97"/>
      <c r="U1173" s="97"/>
      <c r="V1173" s="97"/>
    </row>
    <row r="1174" spans="10:22" x14ac:dyDescent="0.35">
      <c r="Q1174" s="216"/>
      <c r="R1174" s="97"/>
      <c r="S1174" s="97"/>
      <c r="T1174" s="97"/>
      <c r="U1174" s="97"/>
      <c r="V1174" s="97"/>
    </row>
    <row r="1175" spans="10:22" x14ac:dyDescent="0.35">
      <c r="Q1175" s="216"/>
      <c r="R1175" s="97"/>
      <c r="S1175" s="97"/>
      <c r="T1175" s="97"/>
      <c r="U1175" s="97"/>
      <c r="V1175" s="97"/>
    </row>
    <row r="1176" spans="10:22" x14ac:dyDescent="0.35">
      <c r="Q1176" s="216"/>
      <c r="R1176" s="97"/>
      <c r="S1176" s="97"/>
      <c r="T1176" s="97"/>
      <c r="U1176" s="97"/>
      <c r="V1176" s="97"/>
    </row>
    <row r="1177" spans="10:22" x14ac:dyDescent="0.35">
      <c r="Q1177" s="216"/>
      <c r="R1177" s="97"/>
      <c r="S1177" s="97"/>
      <c r="T1177" s="97"/>
      <c r="U1177" s="97"/>
      <c r="V1177" s="97"/>
    </row>
    <row r="1178" spans="10:22" x14ac:dyDescent="0.35">
      <c r="Q1178" s="216"/>
      <c r="R1178" s="97"/>
      <c r="S1178" s="97"/>
      <c r="T1178" s="97"/>
      <c r="U1178" s="97"/>
      <c r="V1178" s="97"/>
    </row>
    <row r="1179" spans="10:22" x14ac:dyDescent="0.35">
      <c r="Q1179" s="216"/>
      <c r="R1179" s="97"/>
      <c r="S1179" s="97"/>
      <c r="T1179" s="97"/>
      <c r="U1179" s="97"/>
      <c r="V1179" s="97"/>
    </row>
    <row r="1180" spans="10:22" x14ac:dyDescent="0.35">
      <c r="Q1180" s="216"/>
      <c r="R1180" s="97"/>
      <c r="S1180" s="97"/>
      <c r="T1180" s="97"/>
      <c r="U1180" s="97"/>
      <c r="V1180" s="97"/>
    </row>
    <row r="1181" spans="10:22" x14ac:dyDescent="0.35">
      <c r="Q1181" s="216"/>
      <c r="R1181" s="97"/>
      <c r="S1181" s="97"/>
      <c r="T1181" s="97"/>
      <c r="U1181" s="97"/>
      <c r="V1181" s="97"/>
    </row>
    <row r="1182" spans="10:22" x14ac:dyDescent="0.35">
      <c r="Q1182" s="216"/>
      <c r="R1182" s="97"/>
      <c r="S1182" s="97"/>
      <c r="T1182" s="97"/>
      <c r="U1182" s="97"/>
      <c r="V1182" s="97"/>
    </row>
    <row r="1183" spans="10:22" x14ac:dyDescent="0.35">
      <c r="Q1183" s="216"/>
      <c r="R1183" s="97"/>
      <c r="S1183" s="97"/>
      <c r="T1183" s="97"/>
      <c r="U1183" s="97"/>
      <c r="V1183" s="97"/>
    </row>
    <row r="1184" spans="10:22" x14ac:dyDescent="0.35">
      <c r="Q1184" s="216"/>
      <c r="R1184" s="97"/>
      <c r="S1184" s="97"/>
      <c r="T1184" s="97"/>
      <c r="U1184" s="97"/>
      <c r="V1184" s="97"/>
    </row>
    <row r="1185" spans="1:34" x14ac:dyDescent="0.35">
      <c r="Q1185" s="216"/>
      <c r="R1185" s="97"/>
      <c r="S1185" s="97"/>
      <c r="T1185" s="97"/>
      <c r="U1185" s="97"/>
      <c r="V1185" s="97"/>
    </row>
    <row r="1186" spans="1:34" x14ac:dyDescent="0.35">
      <c r="Q1186" s="216"/>
      <c r="R1186" s="97"/>
      <c r="S1186" s="97"/>
      <c r="T1186" s="97"/>
      <c r="U1186" s="97"/>
      <c r="V1186" s="97"/>
      <c r="AF1186" s="67"/>
      <c r="AG1186" s="67"/>
    </row>
    <row r="1187" spans="1:34" x14ac:dyDescent="0.35">
      <c r="A1187" s="24"/>
      <c r="AG1187" s="234"/>
      <c r="AH1187" s="234"/>
    </row>
    <row r="1188" spans="1:34" x14ac:dyDescent="0.35">
      <c r="A1188" s="24"/>
      <c r="B1188" s="25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</row>
    <row r="1189" spans="1:34" x14ac:dyDescent="0.35">
      <c r="A1189" s="24"/>
      <c r="B1189" s="25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</row>
    <row r="1190" spans="1:34" x14ac:dyDescent="0.35">
      <c r="C1190" s="18"/>
    </row>
    <row r="1191" spans="1:34" x14ac:dyDescent="0.35">
      <c r="D1191" s="98"/>
      <c r="E1191" s="98"/>
      <c r="F1191" s="98"/>
      <c r="G1191" s="98"/>
      <c r="H1191" s="98"/>
      <c r="I1191" s="98"/>
      <c r="J1191" s="98"/>
      <c r="K1191" s="98"/>
      <c r="L1191" s="98"/>
      <c r="M1191" s="98"/>
      <c r="N1191" s="98"/>
      <c r="O1191" s="98"/>
      <c r="P1191" s="98"/>
      <c r="Q1191" s="98"/>
      <c r="R1191" s="98"/>
      <c r="S1191" s="98"/>
      <c r="T1191" s="98"/>
      <c r="U1191" s="98"/>
      <c r="V1191" s="98"/>
      <c r="W1191" s="98"/>
      <c r="X1191" s="98"/>
      <c r="Y1191" s="98"/>
      <c r="Z1191" s="98"/>
      <c r="AA1191" s="98"/>
      <c r="AB1191" s="98"/>
      <c r="AC1191" s="98"/>
      <c r="AD1191" s="98"/>
      <c r="AE1191" s="99"/>
      <c r="AF1191" s="99"/>
      <c r="AG1191" s="99"/>
    </row>
    <row r="1192" spans="1:34" x14ac:dyDescent="0.35"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95"/>
      <c r="S1192" s="95"/>
      <c r="T1192" s="95"/>
      <c r="U1192" s="95"/>
      <c r="V1192" s="95"/>
      <c r="W1192" s="239"/>
      <c r="X1192" s="239"/>
      <c r="Y1192" s="239"/>
      <c r="Z1192" s="239"/>
      <c r="AA1192" s="239"/>
      <c r="AB1192" s="239"/>
      <c r="AC1192" s="239"/>
      <c r="AD1192" s="239"/>
      <c r="AE1192" s="74"/>
      <c r="AF1192" s="74"/>
      <c r="AG1192" s="74"/>
    </row>
    <row r="1193" spans="1:34" x14ac:dyDescent="0.35">
      <c r="D1193" s="235"/>
      <c r="E1193" s="235"/>
      <c r="F1193" s="235"/>
      <c r="G1193" s="235"/>
      <c r="H1193" s="235"/>
      <c r="I1193" s="235"/>
      <c r="J1193" s="235"/>
      <c r="K1193" s="235"/>
      <c r="L1193" s="235"/>
      <c r="M1193" s="235"/>
      <c r="N1193" s="235"/>
      <c r="O1193" s="235"/>
      <c r="P1193" s="235"/>
      <c r="Q1193" s="235"/>
    </row>
    <row r="1194" spans="1:34" x14ac:dyDescent="0.35"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</row>
    <row r="1195" spans="1:34" x14ac:dyDescent="0.35">
      <c r="D1195" s="235"/>
      <c r="E1195" s="235"/>
      <c r="F1195" s="235"/>
      <c r="G1195" s="235"/>
      <c r="H1195" s="235"/>
      <c r="I1195" s="235"/>
      <c r="J1195" s="235"/>
      <c r="K1195" s="235"/>
      <c r="L1195" s="235"/>
      <c r="M1195" s="235"/>
      <c r="N1195" s="235"/>
      <c r="O1195" s="235"/>
      <c r="P1195" s="235"/>
      <c r="Q1195" s="235"/>
    </row>
    <row r="1196" spans="1:34" x14ac:dyDescent="0.35"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95"/>
      <c r="S1196" s="95"/>
      <c r="T1196" s="95"/>
      <c r="U1196" s="95"/>
      <c r="V1196" s="95"/>
      <c r="W1196" s="239"/>
      <c r="X1196" s="239"/>
      <c r="Y1196" s="239"/>
      <c r="Z1196" s="239"/>
      <c r="AA1196" s="239"/>
      <c r="AB1196" s="239"/>
      <c r="AC1196" s="239"/>
      <c r="AD1196" s="239"/>
      <c r="AE1196" s="74"/>
      <c r="AF1196" s="74"/>
      <c r="AG1196" s="74"/>
    </row>
    <row r="1197" spans="1:34" x14ac:dyDescent="0.35">
      <c r="D1197" s="235"/>
      <c r="E1197" s="235"/>
      <c r="F1197" s="235"/>
      <c r="G1197" s="235"/>
      <c r="H1197" s="235"/>
      <c r="I1197" s="235"/>
      <c r="J1197" s="235"/>
      <c r="K1197" s="235"/>
      <c r="L1197" s="235"/>
      <c r="M1197" s="235"/>
      <c r="N1197" s="235"/>
      <c r="O1197" s="235"/>
      <c r="P1197" s="235"/>
      <c r="Q1197" s="235"/>
    </row>
    <row r="1198" spans="1:34" x14ac:dyDescent="0.35"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</row>
    <row r="1199" spans="1:34" x14ac:dyDescent="0.35">
      <c r="D1199" s="235"/>
      <c r="E1199" s="235"/>
      <c r="F1199" s="235"/>
      <c r="G1199" s="235"/>
      <c r="H1199" s="235"/>
      <c r="I1199" s="235"/>
      <c r="J1199" s="235"/>
      <c r="K1199" s="235"/>
      <c r="L1199" s="235"/>
      <c r="M1199" s="235"/>
      <c r="N1199" s="235"/>
      <c r="O1199" s="235"/>
      <c r="P1199" s="235"/>
      <c r="Q1199" s="235"/>
    </row>
    <row r="1200" spans="1:34" x14ac:dyDescent="0.35"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95"/>
      <c r="S1200" s="95"/>
      <c r="T1200" s="95"/>
      <c r="U1200" s="95"/>
      <c r="V1200" s="95"/>
      <c r="W1200" s="239"/>
      <c r="X1200" s="239"/>
      <c r="Y1200" s="239"/>
      <c r="Z1200" s="239"/>
      <c r="AA1200" s="239"/>
      <c r="AB1200" s="239"/>
      <c r="AC1200" s="239"/>
      <c r="AD1200" s="239"/>
      <c r="AE1200" s="74"/>
      <c r="AF1200" s="74"/>
      <c r="AG1200" s="74"/>
    </row>
    <row r="1201" spans="4:33" x14ac:dyDescent="0.35">
      <c r="D1201" s="235"/>
      <c r="E1201" s="235"/>
      <c r="F1201" s="235"/>
      <c r="G1201" s="235"/>
      <c r="H1201" s="235"/>
      <c r="I1201" s="235"/>
      <c r="J1201" s="235"/>
      <c r="K1201" s="235"/>
      <c r="L1201" s="235"/>
      <c r="M1201" s="235"/>
      <c r="N1201" s="235"/>
      <c r="O1201" s="235"/>
      <c r="P1201" s="235"/>
      <c r="Q1201" s="235"/>
    </row>
    <row r="1202" spans="4:33" x14ac:dyDescent="0.35"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</row>
    <row r="1203" spans="4:33" x14ac:dyDescent="0.35">
      <c r="D1203" s="235"/>
      <c r="E1203" s="235"/>
      <c r="F1203" s="235"/>
      <c r="G1203" s="235"/>
      <c r="H1203" s="235"/>
      <c r="I1203" s="235"/>
      <c r="J1203" s="235"/>
      <c r="K1203" s="235"/>
      <c r="L1203" s="235"/>
      <c r="M1203" s="235"/>
      <c r="N1203" s="235"/>
      <c r="O1203" s="235"/>
      <c r="P1203" s="235"/>
      <c r="Q1203" s="235"/>
    </row>
    <row r="1204" spans="4:33" x14ac:dyDescent="0.35"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95"/>
      <c r="S1204" s="95"/>
      <c r="T1204" s="95"/>
      <c r="U1204" s="95"/>
      <c r="V1204" s="95"/>
      <c r="W1204" s="239"/>
      <c r="X1204" s="239"/>
      <c r="Y1204" s="239"/>
      <c r="Z1204" s="239"/>
      <c r="AA1204" s="239"/>
      <c r="AB1204" s="239"/>
      <c r="AC1204" s="239"/>
      <c r="AD1204" s="239"/>
      <c r="AE1204" s="74"/>
      <c r="AF1204" s="74"/>
      <c r="AG1204" s="74"/>
    </row>
    <row r="1205" spans="4:33" x14ac:dyDescent="0.35">
      <c r="D1205" s="235"/>
      <c r="E1205" s="235"/>
      <c r="F1205" s="235"/>
      <c r="G1205" s="235"/>
      <c r="H1205" s="235"/>
      <c r="I1205" s="235"/>
      <c r="J1205" s="235"/>
      <c r="K1205" s="235"/>
      <c r="L1205" s="235"/>
      <c r="M1205" s="235"/>
      <c r="N1205" s="235"/>
      <c r="O1205" s="235"/>
      <c r="P1205" s="235"/>
      <c r="Q1205" s="235"/>
    </row>
    <row r="1206" spans="4:33" x14ac:dyDescent="0.35"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</row>
    <row r="1207" spans="4:33" x14ac:dyDescent="0.35">
      <c r="D1207" s="235"/>
      <c r="E1207" s="235"/>
      <c r="F1207" s="235"/>
      <c r="G1207" s="235"/>
      <c r="H1207" s="235"/>
      <c r="I1207" s="235"/>
      <c r="J1207" s="235"/>
      <c r="K1207" s="235"/>
      <c r="L1207" s="235"/>
      <c r="M1207" s="235"/>
      <c r="N1207" s="235"/>
      <c r="O1207" s="235"/>
      <c r="P1207" s="235"/>
      <c r="Q1207" s="235"/>
    </row>
    <row r="1208" spans="4:33" x14ac:dyDescent="0.35"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95"/>
      <c r="S1208" s="95"/>
      <c r="T1208" s="95"/>
      <c r="U1208" s="95"/>
      <c r="V1208" s="95"/>
      <c r="W1208" s="239"/>
      <c r="X1208" s="239"/>
      <c r="Y1208" s="239"/>
      <c r="Z1208" s="239"/>
      <c r="AA1208" s="239"/>
      <c r="AB1208" s="239"/>
      <c r="AC1208" s="239"/>
      <c r="AD1208" s="239"/>
      <c r="AE1208" s="74"/>
      <c r="AF1208" s="74"/>
      <c r="AG1208" s="74"/>
    </row>
    <row r="1209" spans="4:33" x14ac:dyDescent="0.35">
      <c r="D1209" s="235"/>
      <c r="E1209" s="235"/>
      <c r="F1209" s="235"/>
      <c r="G1209" s="235"/>
      <c r="H1209" s="235"/>
      <c r="I1209" s="235"/>
      <c r="J1209" s="235"/>
      <c r="K1209" s="235"/>
      <c r="L1209" s="235"/>
      <c r="M1209" s="235"/>
      <c r="N1209" s="235"/>
      <c r="O1209" s="235"/>
      <c r="P1209" s="235"/>
      <c r="Q1209" s="235"/>
    </row>
    <row r="1210" spans="4:33" x14ac:dyDescent="0.35"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</row>
    <row r="1211" spans="4:33" x14ac:dyDescent="0.35">
      <c r="D1211" s="235"/>
      <c r="E1211" s="235"/>
      <c r="F1211" s="235"/>
      <c r="G1211" s="235"/>
      <c r="H1211" s="235"/>
      <c r="I1211" s="235"/>
      <c r="J1211" s="235"/>
      <c r="K1211" s="235"/>
      <c r="L1211" s="235"/>
      <c r="M1211" s="235"/>
      <c r="N1211" s="235"/>
      <c r="O1211" s="235"/>
      <c r="P1211" s="235"/>
      <c r="Q1211" s="235"/>
    </row>
    <row r="1212" spans="4:33" x14ac:dyDescent="0.35"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95"/>
      <c r="S1212" s="95"/>
      <c r="T1212" s="95"/>
      <c r="U1212" s="95"/>
      <c r="V1212" s="95"/>
      <c r="W1212" s="239"/>
      <c r="X1212" s="239"/>
      <c r="Y1212" s="239"/>
      <c r="Z1212" s="239"/>
      <c r="AA1212" s="239"/>
      <c r="AB1212" s="239"/>
      <c r="AC1212" s="239"/>
      <c r="AD1212" s="239"/>
      <c r="AE1212" s="74"/>
      <c r="AF1212" s="74"/>
      <c r="AG1212" s="74"/>
    </row>
    <row r="1213" spans="4:33" x14ac:dyDescent="0.35">
      <c r="D1213" s="235"/>
      <c r="E1213" s="235"/>
      <c r="F1213" s="235"/>
      <c r="G1213" s="235"/>
      <c r="H1213" s="235"/>
      <c r="I1213" s="235"/>
      <c r="J1213" s="235"/>
      <c r="K1213" s="235"/>
      <c r="L1213" s="235"/>
      <c r="M1213" s="235"/>
      <c r="N1213" s="235"/>
      <c r="O1213" s="235"/>
      <c r="P1213" s="235"/>
      <c r="Q1213" s="235"/>
    </row>
    <row r="1214" spans="4:33" x14ac:dyDescent="0.35"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</row>
    <row r="1215" spans="4:33" x14ac:dyDescent="0.35">
      <c r="D1215" s="235"/>
      <c r="E1215" s="235"/>
      <c r="F1215" s="235"/>
      <c r="G1215" s="235"/>
      <c r="H1215" s="235"/>
      <c r="I1215" s="235"/>
      <c r="J1215" s="235"/>
      <c r="K1215" s="235"/>
      <c r="L1215" s="235"/>
      <c r="M1215" s="235"/>
      <c r="N1215" s="235"/>
      <c r="O1215" s="235"/>
      <c r="P1215" s="235"/>
      <c r="Q1215" s="235"/>
    </row>
    <row r="1216" spans="4:33" x14ac:dyDescent="0.35"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95"/>
      <c r="S1216" s="95"/>
      <c r="T1216" s="95"/>
      <c r="U1216" s="95"/>
      <c r="V1216" s="95"/>
      <c r="W1216" s="239"/>
      <c r="X1216" s="239"/>
      <c r="Y1216" s="239"/>
      <c r="Z1216" s="239"/>
      <c r="AA1216" s="239"/>
      <c r="AB1216" s="239"/>
      <c r="AC1216" s="239"/>
      <c r="AD1216" s="239"/>
      <c r="AE1216" s="74"/>
      <c r="AF1216" s="74"/>
      <c r="AG1216" s="74"/>
    </row>
    <row r="1217" spans="4:26" x14ac:dyDescent="0.35">
      <c r="D1217" s="235"/>
      <c r="E1217" s="235"/>
      <c r="F1217" s="235"/>
      <c r="G1217" s="235"/>
      <c r="H1217" s="235"/>
      <c r="I1217" s="235"/>
      <c r="J1217" s="235"/>
      <c r="K1217" s="235"/>
      <c r="L1217" s="235"/>
      <c r="M1217" s="235"/>
      <c r="N1217" s="235"/>
      <c r="O1217" s="235"/>
      <c r="P1217" s="235"/>
      <c r="Q1217" s="235"/>
    </row>
    <row r="1218" spans="4:26" x14ac:dyDescent="0.35"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</row>
    <row r="1219" spans="4:26" x14ac:dyDescent="0.35">
      <c r="D1219" s="235"/>
      <c r="E1219" s="235"/>
      <c r="F1219" s="235"/>
      <c r="G1219" s="235"/>
      <c r="H1219" s="235"/>
      <c r="I1219" s="235"/>
      <c r="J1219" s="235"/>
      <c r="K1219" s="235"/>
      <c r="L1219" s="235"/>
      <c r="M1219" s="235"/>
      <c r="N1219" s="235"/>
      <c r="O1219" s="235"/>
      <c r="P1219" s="235"/>
      <c r="Q1219" s="235"/>
    </row>
    <row r="1222" spans="4:26" x14ac:dyDescent="0.35">
      <c r="Q1222" s="27"/>
      <c r="R1222" s="96"/>
      <c r="S1222" s="96"/>
      <c r="T1222" s="96"/>
      <c r="U1222" s="96"/>
      <c r="V1222" s="96"/>
    </row>
    <row r="1223" spans="4:26" x14ac:dyDescent="0.35">
      <c r="Q1223" s="216"/>
      <c r="R1223" s="97"/>
      <c r="S1223" s="97"/>
      <c r="T1223" s="97"/>
      <c r="U1223" s="97"/>
      <c r="V1223" s="97"/>
    </row>
    <row r="1225" spans="4:26" x14ac:dyDescent="0.35">
      <c r="W1225" s="15"/>
      <c r="Z1225" s="15"/>
    </row>
    <row r="1226" spans="4:26" x14ac:dyDescent="0.35">
      <c r="L1226" s="239"/>
      <c r="M1226" s="239"/>
      <c r="N1226" s="239"/>
      <c r="O1226" s="239"/>
      <c r="P1226" s="239"/>
      <c r="Q1226" s="239"/>
      <c r="R1226" s="239"/>
      <c r="S1226" s="239"/>
      <c r="T1226" s="239"/>
    </row>
    <row r="1227" spans="4:26" x14ac:dyDescent="0.35">
      <c r="W1227" s="15"/>
      <c r="Z1227" s="15"/>
    </row>
    <row r="1228" spans="4:26" x14ac:dyDescent="0.35">
      <c r="D1228" s="15"/>
    </row>
    <row r="1229" spans="4:26" x14ac:dyDescent="0.35">
      <c r="D1229" s="15"/>
    </row>
    <row r="1230" spans="4:26" x14ac:dyDescent="0.35">
      <c r="D1230" s="15"/>
      <c r="E1230" s="9"/>
    </row>
    <row r="1231" spans="4:26" x14ac:dyDescent="0.35">
      <c r="D1231" s="15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</row>
    <row r="1232" spans="4:26" x14ac:dyDescent="0.35">
      <c r="G1232" s="240"/>
      <c r="H1232" s="240"/>
      <c r="I1232" s="240"/>
      <c r="J1232" s="240"/>
      <c r="K1232" s="240"/>
      <c r="L1232" s="240"/>
      <c r="M1232" s="240"/>
      <c r="N1232" s="240"/>
      <c r="O1232" s="240"/>
      <c r="P1232" s="240"/>
      <c r="Q1232" s="240"/>
      <c r="R1232" s="240"/>
      <c r="S1232" s="240"/>
      <c r="T1232" s="240"/>
      <c r="U1232" s="240"/>
      <c r="V1232" s="240"/>
    </row>
    <row r="1233" spans="1:34" x14ac:dyDescent="0.35">
      <c r="G1233" s="240"/>
      <c r="H1233" s="240"/>
      <c r="I1233" s="240"/>
      <c r="J1233" s="240"/>
      <c r="K1233" s="240"/>
      <c r="L1233" s="240"/>
      <c r="M1233" s="240"/>
      <c r="N1233" s="240"/>
      <c r="O1233" s="240"/>
      <c r="P1233" s="240"/>
      <c r="Q1233" s="240"/>
      <c r="R1233" s="240"/>
      <c r="S1233" s="240"/>
      <c r="T1233" s="240"/>
      <c r="U1233" s="240"/>
      <c r="V1233" s="240"/>
    </row>
    <row r="1234" spans="1:34" x14ac:dyDescent="0.35">
      <c r="G1234" s="240"/>
      <c r="H1234" s="240"/>
      <c r="I1234" s="240"/>
      <c r="J1234" s="240"/>
      <c r="K1234" s="240"/>
      <c r="L1234" s="240"/>
      <c r="M1234" s="240"/>
      <c r="N1234" s="240"/>
      <c r="O1234" s="240"/>
      <c r="P1234" s="240"/>
      <c r="Q1234" s="240"/>
      <c r="R1234" s="240"/>
      <c r="S1234" s="240"/>
      <c r="T1234" s="240"/>
      <c r="U1234" s="240"/>
      <c r="V1234" s="240"/>
    </row>
    <row r="1235" spans="1:34" x14ac:dyDescent="0.35">
      <c r="G1235" s="240"/>
      <c r="H1235" s="240"/>
      <c r="I1235" s="240"/>
      <c r="J1235" s="240"/>
      <c r="K1235" s="240"/>
      <c r="L1235" s="240"/>
      <c r="M1235" s="240"/>
      <c r="N1235" s="240"/>
      <c r="O1235" s="240"/>
      <c r="P1235" s="240"/>
      <c r="Q1235" s="240"/>
      <c r="R1235" s="240"/>
      <c r="S1235" s="240"/>
      <c r="T1235" s="240"/>
      <c r="U1235" s="240"/>
      <c r="V1235" s="240"/>
    </row>
    <row r="1236" spans="1:34" x14ac:dyDescent="0.35">
      <c r="G1236" s="240"/>
      <c r="H1236" s="240"/>
      <c r="I1236" s="240"/>
      <c r="J1236" s="240"/>
      <c r="K1236" s="240"/>
      <c r="L1236" s="240"/>
      <c r="M1236" s="240"/>
      <c r="N1236" s="240"/>
      <c r="O1236" s="240"/>
      <c r="P1236" s="240"/>
      <c r="Q1236" s="240"/>
      <c r="R1236" s="240"/>
      <c r="S1236" s="240"/>
      <c r="T1236" s="240"/>
      <c r="U1236" s="240"/>
      <c r="V1236" s="240"/>
    </row>
    <row r="1237" spans="1:34" x14ac:dyDescent="0.35">
      <c r="G1237" s="240"/>
      <c r="H1237" s="240"/>
      <c r="I1237" s="240"/>
      <c r="J1237" s="240"/>
      <c r="K1237" s="240"/>
      <c r="L1237" s="240"/>
      <c r="M1237" s="240"/>
      <c r="N1237" s="240"/>
      <c r="O1237" s="240"/>
      <c r="P1237" s="240"/>
      <c r="Q1237" s="240"/>
      <c r="R1237" s="240"/>
      <c r="S1237" s="240"/>
      <c r="T1237" s="240"/>
      <c r="U1237" s="240"/>
      <c r="V1237" s="240"/>
    </row>
    <row r="1238" spans="1:34" x14ac:dyDescent="0.35">
      <c r="G1238" s="240"/>
      <c r="H1238" s="240"/>
      <c r="I1238" s="240"/>
      <c r="J1238" s="240"/>
      <c r="K1238" s="240"/>
      <c r="L1238" s="240"/>
      <c r="M1238" s="240"/>
      <c r="N1238" s="240"/>
      <c r="O1238" s="240"/>
      <c r="P1238" s="240"/>
      <c r="Q1238" s="240"/>
      <c r="R1238" s="240"/>
      <c r="S1238" s="240"/>
      <c r="T1238" s="240"/>
      <c r="U1238" s="240"/>
      <c r="V1238" s="240"/>
    </row>
    <row r="1239" spans="1:34" x14ac:dyDescent="0.35">
      <c r="G1239" s="240"/>
      <c r="H1239" s="240"/>
      <c r="I1239" s="240"/>
      <c r="J1239" s="240"/>
      <c r="K1239" s="240"/>
      <c r="L1239" s="240"/>
      <c r="M1239" s="240"/>
      <c r="N1239" s="240"/>
      <c r="O1239" s="240"/>
      <c r="P1239" s="240"/>
      <c r="Q1239" s="240"/>
      <c r="R1239" s="240"/>
      <c r="S1239" s="240"/>
      <c r="T1239" s="240"/>
      <c r="U1239" s="240"/>
      <c r="V1239" s="240"/>
    </row>
    <row r="1240" spans="1:34" x14ac:dyDescent="0.35">
      <c r="G1240" s="240"/>
      <c r="H1240" s="240"/>
      <c r="I1240" s="240"/>
      <c r="J1240" s="240"/>
      <c r="K1240" s="240"/>
      <c r="L1240" s="240"/>
      <c r="M1240" s="240"/>
      <c r="N1240" s="240"/>
      <c r="O1240" s="240"/>
      <c r="P1240" s="240"/>
      <c r="Q1240" s="240"/>
      <c r="R1240" s="240"/>
      <c r="S1240" s="240"/>
      <c r="T1240" s="240"/>
      <c r="U1240" s="240"/>
      <c r="V1240" s="240"/>
    </row>
    <row r="1241" spans="1:34" x14ac:dyDescent="0.35">
      <c r="A1241" s="6"/>
      <c r="B1241" s="6"/>
      <c r="AF1241" s="67"/>
      <c r="AG1241" s="67"/>
    </row>
    <row r="1242" spans="1:34" x14ac:dyDescent="0.35">
      <c r="A1242" s="24"/>
      <c r="AG1242" s="234"/>
      <c r="AH1242" s="234"/>
    </row>
    <row r="1243" spans="1:34" x14ac:dyDescent="0.35">
      <c r="A1243" s="24"/>
      <c r="B1243" s="25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</row>
    <row r="1244" spans="1:34" x14ac:dyDescent="0.35">
      <c r="AF1244" s="216"/>
      <c r="AG1244" s="216"/>
    </row>
    <row r="1245" spans="1:34" x14ac:dyDescent="0.35">
      <c r="B1245" s="1"/>
      <c r="C1245" s="10"/>
    </row>
    <row r="1247" spans="1:34" x14ac:dyDescent="0.35">
      <c r="W1247" s="15"/>
      <c r="Z1247" s="15"/>
    </row>
    <row r="1248" spans="1:34" x14ac:dyDescent="0.35">
      <c r="D1248" s="15"/>
    </row>
    <row r="1249" spans="3:33" x14ac:dyDescent="0.35">
      <c r="D1249" s="15"/>
    </row>
    <row r="1250" spans="3:33" x14ac:dyDescent="0.35">
      <c r="D1250" s="15"/>
    </row>
    <row r="1251" spans="3:33" x14ac:dyDescent="0.35">
      <c r="D1251" s="15"/>
    </row>
    <row r="1252" spans="3:33" x14ac:dyDescent="0.35">
      <c r="D1252" s="15"/>
    </row>
    <row r="1253" spans="3:33" x14ac:dyDescent="0.35">
      <c r="D1253" s="15"/>
    </row>
    <row r="1254" spans="3:33" x14ac:dyDescent="0.35">
      <c r="D1254" s="15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  <c r="AF1254" s="38"/>
      <c r="AG1254" s="38"/>
    </row>
    <row r="1256" spans="3:33" x14ac:dyDescent="0.35">
      <c r="D1256" s="15"/>
      <c r="M1256" s="15"/>
      <c r="W1256" s="15"/>
    </row>
    <row r="1257" spans="3:33" x14ac:dyDescent="0.35">
      <c r="D1257" s="15"/>
      <c r="M1257" s="15"/>
      <c r="W1257" s="15"/>
    </row>
    <row r="1258" spans="3:33" x14ac:dyDescent="0.35">
      <c r="D1258" s="15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  <c r="AF1258" s="38"/>
      <c r="AG1258" s="38"/>
    </row>
    <row r="1259" spans="3:33" x14ac:dyDescent="0.35">
      <c r="AA1259" s="15"/>
      <c r="AD1259" s="15"/>
    </row>
    <row r="1261" spans="3:33" x14ac:dyDescent="0.35">
      <c r="F1261" s="100"/>
      <c r="G1261" s="100"/>
      <c r="H1261" s="100"/>
      <c r="I1261" s="100"/>
      <c r="L1261" s="239"/>
      <c r="M1261" s="239"/>
      <c r="N1261" s="239"/>
      <c r="O1261" s="239"/>
      <c r="P1261" s="239"/>
      <c r="Q1261" s="239"/>
      <c r="R1261" s="239"/>
      <c r="S1261" s="239"/>
      <c r="T1261" s="239"/>
      <c r="U1261" s="239"/>
      <c r="V1261" s="239"/>
      <c r="Z1261" s="90"/>
      <c r="AA1261" s="90"/>
      <c r="AB1261" s="90"/>
      <c r="AC1261" s="90"/>
      <c r="AD1261" s="90"/>
      <c r="AE1261" s="90"/>
      <c r="AF1261" s="90"/>
      <c r="AG1261" s="90"/>
    </row>
    <row r="1262" spans="3:33" x14ac:dyDescent="0.35">
      <c r="C1262" s="22"/>
      <c r="D1262" s="219"/>
      <c r="E1262" s="219"/>
      <c r="F1262" s="219"/>
      <c r="G1262" s="219"/>
      <c r="H1262" s="219"/>
      <c r="I1262" s="219"/>
      <c r="J1262" s="219"/>
      <c r="K1262" s="219"/>
      <c r="L1262" s="219"/>
      <c r="M1262" s="219"/>
      <c r="N1262" s="219"/>
      <c r="O1262" s="219"/>
      <c r="P1262" s="219"/>
      <c r="Q1262" s="219"/>
      <c r="R1262" s="219"/>
      <c r="S1262" s="219"/>
      <c r="T1262" s="219"/>
      <c r="U1262" s="219"/>
      <c r="V1262" s="219"/>
      <c r="W1262" s="219"/>
      <c r="X1262" s="219"/>
      <c r="Y1262" s="219"/>
      <c r="Z1262" s="219"/>
      <c r="AA1262" s="219"/>
      <c r="AB1262" s="219"/>
      <c r="AC1262" s="219"/>
      <c r="AD1262" s="219"/>
      <c r="AE1262" s="219"/>
      <c r="AF1262" s="219"/>
      <c r="AG1262" s="219"/>
    </row>
    <row r="1266" spans="2:33" x14ac:dyDescent="0.35">
      <c r="B1266" s="1"/>
      <c r="C1266" s="10"/>
    </row>
    <row r="1268" spans="2:33" x14ac:dyDescent="0.35">
      <c r="W1268" s="15"/>
      <c r="Z1268" s="15"/>
    </row>
    <row r="1270" spans="2:33" x14ac:dyDescent="0.35">
      <c r="D1270" s="64"/>
      <c r="E1270" s="64"/>
      <c r="F1270" s="64"/>
      <c r="G1270" s="64"/>
      <c r="H1270" s="64"/>
      <c r="I1270" s="64"/>
      <c r="L1270" s="216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  <c r="AF1270" s="38"/>
      <c r="AG1270" s="38"/>
    </row>
    <row r="1271" spans="2:33" x14ac:dyDescent="0.35">
      <c r="D1271" s="64"/>
      <c r="E1271" s="64"/>
      <c r="F1271" s="64"/>
      <c r="G1271" s="64"/>
      <c r="H1271" s="64"/>
      <c r="I1271" s="64"/>
      <c r="L1271" s="216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  <c r="AF1271" s="38"/>
      <c r="AG1271" s="38"/>
    </row>
    <row r="1272" spans="2:33" x14ac:dyDescent="0.35">
      <c r="D1272" s="64"/>
      <c r="E1272" s="64"/>
      <c r="F1272" s="64"/>
      <c r="G1272" s="64"/>
      <c r="H1272" s="64"/>
      <c r="I1272" s="64"/>
      <c r="L1272" s="216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  <c r="AF1272" s="38"/>
      <c r="AG1272" s="38"/>
    </row>
    <row r="1274" spans="2:33" x14ac:dyDescent="0.35">
      <c r="W1274" s="15"/>
      <c r="Z1274" s="15"/>
    </row>
    <row r="1276" spans="2:33" x14ac:dyDescent="0.35">
      <c r="D1276" s="64"/>
      <c r="E1276" s="64"/>
      <c r="F1276" s="64"/>
      <c r="G1276" s="64"/>
      <c r="H1276" s="64"/>
      <c r="I1276" s="64"/>
      <c r="L1276" s="216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  <c r="AF1276" s="38"/>
      <c r="AG1276" s="38"/>
    </row>
    <row r="1277" spans="2:33" x14ac:dyDescent="0.35">
      <c r="D1277" s="64"/>
      <c r="E1277" s="64"/>
      <c r="F1277" s="64"/>
      <c r="G1277" s="64"/>
      <c r="H1277" s="64"/>
      <c r="I1277" s="64"/>
      <c r="L1277" s="216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  <c r="AF1277" s="38"/>
      <c r="AG1277" s="38"/>
    </row>
    <row r="1278" spans="2:33" x14ac:dyDescent="0.35">
      <c r="D1278" s="64"/>
      <c r="E1278" s="64"/>
      <c r="F1278" s="64"/>
      <c r="G1278" s="64"/>
      <c r="H1278" s="64"/>
      <c r="I1278" s="64"/>
      <c r="L1278" s="216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  <c r="AF1278" s="38"/>
      <c r="AG1278" s="38"/>
    </row>
    <row r="1280" spans="2:33" x14ac:dyDescent="0.35">
      <c r="W1280" s="15"/>
      <c r="Z1280" s="15"/>
    </row>
    <row r="1281" spans="1:34" x14ac:dyDescent="0.35">
      <c r="W1281" s="15"/>
      <c r="Z1281" s="15"/>
    </row>
    <row r="1282" spans="1:34" x14ac:dyDescent="0.35">
      <c r="K1282" s="64"/>
      <c r="L1282" s="64"/>
      <c r="M1282" s="64"/>
      <c r="N1282" s="64"/>
      <c r="O1282" s="64"/>
      <c r="P1282" s="64"/>
    </row>
    <row r="1283" spans="1:34" x14ac:dyDescent="0.35">
      <c r="K1283" s="67"/>
      <c r="L1283" s="67"/>
      <c r="M1283" s="67"/>
      <c r="N1283" s="67"/>
      <c r="O1283" s="67"/>
      <c r="P1283" s="67"/>
    </row>
    <row r="1284" spans="1:34" x14ac:dyDescent="0.35">
      <c r="K1284" s="67"/>
      <c r="L1284" s="67"/>
      <c r="M1284" s="67"/>
      <c r="N1284" s="67"/>
      <c r="O1284" s="67"/>
      <c r="P1284" s="67"/>
    </row>
    <row r="1285" spans="1:34" x14ac:dyDescent="0.35">
      <c r="K1285" s="67"/>
      <c r="L1285" s="67"/>
      <c r="M1285" s="67"/>
      <c r="N1285" s="67"/>
      <c r="O1285" s="67"/>
      <c r="P1285" s="67"/>
    </row>
    <row r="1286" spans="1:34" x14ac:dyDescent="0.35">
      <c r="K1286" s="67"/>
      <c r="L1286" s="67"/>
      <c r="M1286" s="67"/>
      <c r="N1286" s="67"/>
      <c r="O1286" s="67"/>
      <c r="P1286" s="67"/>
    </row>
    <row r="1287" spans="1:34" x14ac:dyDescent="0.35">
      <c r="K1287" s="67"/>
      <c r="L1287" s="67"/>
      <c r="M1287" s="67"/>
      <c r="N1287" s="67"/>
      <c r="O1287" s="67"/>
      <c r="P1287" s="67"/>
    </row>
    <row r="1288" spans="1:34" x14ac:dyDescent="0.35">
      <c r="K1288" s="67"/>
      <c r="L1288" s="67"/>
      <c r="M1288" s="67"/>
      <c r="N1288" s="67"/>
      <c r="O1288" s="67"/>
      <c r="P1288" s="67"/>
    </row>
    <row r="1289" spans="1:34" x14ac:dyDescent="0.35">
      <c r="K1289" s="67"/>
      <c r="L1289" s="67"/>
      <c r="M1289" s="67"/>
      <c r="N1289" s="67"/>
      <c r="O1289" s="67"/>
      <c r="P1289" s="67"/>
    </row>
    <row r="1290" spans="1:34" x14ac:dyDescent="0.35">
      <c r="K1290" s="67"/>
      <c r="L1290" s="67"/>
      <c r="M1290" s="67"/>
      <c r="N1290" s="67"/>
      <c r="O1290" s="67"/>
      <c r="P1290" s="67"/>
    </row>
    <row r="1291" spans="1:34" x14ac:dyDescent="0.35">
      <c r="K1291" s="67"/>
      <c r="L1291" s="67"/>
      <c r="M1291" s="67"/>
      <c r="N1291" s="67"/>
      <c r="O1291" s="67"/>
      <c r="P1291" s="67"/>
    </row>
    <row r="1292" spans="1:34" x14ac:dyDescent="0.35">
      <c r="K1292" s="67"/>
      <c r="L1292" s="67"/>
      <c r="M1292" s="67"/>
      <c r="N1292" s="67"/>
      <c r="O1292" s="67"/>
      <c r="P1292" s="67"/>
    </row>
    <row r="1293" spans="1:34" x14ac:dyDescent="0.35">
      <c r="K1293" s="67"/>
      <c r="L1293" s="67"/>
      <c r="M1293" s="67"/>
      <c r="N1293" s="67"/>
      <c r="O1293" s="67"/>
      <c r="P1293" s="67"/>
    </row>
    <row r="1294" spans="1:34" x14ac:dyDescent="0.35">
      <c r="K1294" s="67"/>
      <c r="L1294" s="67"/>
      <c r="M1294" s="67"/>
      <c r="N1294" s="67"/>
      <c r="O1294" s="67"/>
      <c r="P1294" s="67"/>
    </row>
    <row r="1295" spans="1:34" x14ac:dyDescent="0.35">
      <c r="K1295" s="67"/>
      <c r="L1295" s="67"/>
      <c r="M1295" s="67"/>
      <c r="N1295" s="67"/>
      <c r="O1295" s="67"/>
      <c r="P1295" s="67"/>
      <c r="AF1295" s="67"/>
      <c r="AG1295" s="67"/>
    </row>
    <row r="1296" spans="1:34" x14ac:dyDescent="0.35">
      <c r="A1296" s="24"/>
      <c r="AG1296" s="234"/>
      <c r="AH1296" s="234"/>
    </row>
    <row r="1297" spans="1:33" x14ac:dyDescent="0.35">
      <c r="A1297" s="24"/>
      <c r="B1297" s="25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</row>
    <row r="1298" spans="1:33" x14ac:dyDescent="0.35">
      <c r="AF1298" s="216"/>
      <c r="AG1298" s="216"/>
    </row>
    <row r="1299" spans="1:33" x14ac:dyDescent="0.35">
      <c r="B1299" s="34"/>
      <c r="C1299" s="42"/>
      <c r="D1299" s="42"/>
      <c r="E1299" s="42"/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  <c r="Y1299" s="42"/>
      <c r="Z1299" s="42"/>
      <c r="AA1299" s="42"/>
      <c r="AB1299" s="42"/>
      <c r="AC1299" s="42"/>
      <c r="AD1299" s="42"/>
      <c r="AE1299" s="42"/>
      <c r="AF1299" s="42"/>
      <c r="AG1299" s="42"/>
    </row>
    <row r="1300" spans="1:33" x14ac:dyDescent="0.35">
      <c r="C1300" s="10"/>
      <c r="X1300" s="15"/>
      <c r="AA1300" s="15"/>
    </row>
    <row r="1305" spans="1:33" x14ac:dyDescent="0.35">
      <c r="C1305" s="64"/>
      <c r="D1305" s="64"/>
      <c r="E1305" s="64"/>
      <c r="F1305" s="64"/>
      <c r="G1305" s="64"/>
      <c r="H1305" s="64"/>
      <c r="K1305" s="216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  <c r="AF1305" s="38"/>
    </row>
    <row r="1306" spans="1:33" x14ac:dyDescent="0.35">
      <c r="H1306" s="100"/>
      <c r="I1306" s="100"/>
      <c r="J1306" s="100"/>
      <c r="K1306" s="100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  <c r="AF1306" s="38"/>
    </row>
    <row r="1307" spans="1:33" x14ac:dyDescent="0.35">
      <c r="H1307" s="100"/>
      <c r="I1307" s="100"/>
      <c r="J1307" s="100"/>
      <c r="K1307" s="100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  <c r="AF1307" s="38"/>
    </row>
    <row r="1308" spans="1:33" x14ac:dyDescent="0.35">
      <c r="C1308" s="64"/>
      <c r="D1308" s="64"/>
      <c r="E1308" s="64"/>
      <c r="F1308" s="64"/>
      <c r="G1308" s="64"/>
      <c r="H1308" s="64"/>
      <c r="K1308" s="216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  <c r="AF1308" s="38"/>
    </row>
    <row r="1309" spans="1:33" x14ac:dyDescent="0.35">
      <c r="H1309" s="100"/>
      <c r="I1309" s="100"/>
      <c r="J1309" s="100"/>
      <c r="K1309" s="100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  <c r="AF1309" s="38"/>
    </row>
    <row r="1310" spans="1:33" x14ac:dyDescent="0.35">
      <c r="H1310" s="100"/>
      <c r="I1310" s="100"/>
      <c r="J1310" s="100"/>
      <c r="K1310" s="100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  <c r="AF1310" s="38"/>
    </row>
    <row r="1311" spans="1:33" x14ac:dyDescent="0.35">
      <c r="C1311" s="64"/>
      <c r="D1311" s="64"/>
      <c r="E1311" s="64"/>
      <c r="F1311" s="64"/>
      <c r="G1311" s="64"/>
      <c r="H1311" s="64"/>
      <c r="K1311" s="216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  <c r="AF1311" s="38"/>
    </row>
    <row r="1312" spans="1:33" x14ac:dyDescent="0.35">
      <c r="H1312" s="100"/>
      <c r="I1312" s="100"/>
      <c r="J1312" s="100"/>
      <c r="K1312" s="100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  <c r="AF1312" s="38"/>
    </row>
    <row r="1313" spans="8:32" x14ac:dyDescent="0.35">
      <c r="H1313" s="101"/>
      <c r="I1313" s="101"/>
      <c r="J1313" s="101"/>
      <c r="K1313" s="101"/>
      <c r="O1313" s="240"/>
      <c r="P1313" s="240"/>
      <c r="Q1313" s="240"/>
      <c r="R1313" s="240"/>
      <c r="S1313" s="240"/>
      <c r="T1313" s="240"/>
      <c r="U1313" s="240"/>
      <c r="V1313" s="240"/>
      <c r="W1313" s="240"/>
      <c r="X1313" s="240"/>
      <c r="Y1313" s="240"/>
      <c r="Z1313" s="240"/>
      <c r="AA1313" s="240"/>
      <c r="AB1313" s="240"/>
      <c r="AC1313" s="240"/>
      <c r="AD1313" s="240"/>
      <c r="AE1313" s="240"/>
      <c r="AF1313" s="240"/>
    </row>
    <row r="1314" spans="8:32" x14ac:dyDescent="0.35">
      <c r="H1314" s="101"/>
      <c r="I1314" s="101"/>
      <c r="J1314" s="101"/>
      <c r="K1314" s="101"/>
      <c r="O1314" s="240"/>
      <c r="P1314" s="240"/>
      <c r="Q1314" s="240"/>
      <c r="R1314" s="240"/>
      <c r="S1314" s="240"/>
      <c r="T1314" s="240"/>
      <c r="U1314" s="240"/>
      <c r="V1314" s="240"/>
      <c r="W1314" s="240"/>
      <c r="X1314" s="240"/>
      <c r="Y1314" s="240"/>
      <c r="Z1314" s="240"/>
      <c r="AA1314" s="240"/>
      <c r="AB1314" s="240"/>
      <c r="AC1314" s="240"/>
      <c r="AD1314" s="240"/>
      <c r="AE1314" s="240"/>
      <c r="AF1314" s="240"/>
    </row>
    <row r="1315" spans="8:32" x14ac:dyDescent="0.35">
      <c r="H1315" s="101"/>
      <c r="I1315" s="101"/>
      <c r="J1315" s="101"/>
      <c r="K1315" s="101"/>
      <c r="O1315" s="240"/>
      <c r="P1315" s="240"/>
      <c r="Q1315" s="240"/>
      <c r="R1315" s="240"/>
      <c r="S1315" s="240"/>
      <c r="T1315" s="240"/>
      <c r="U1315" s="240"/>
      <c r="V1315" s="240"/>
      <c r="W1315" s="240"/>
      <c r="X1315" s="240"/>
      <c r="Y1315" s="240"/>
      <c r="Z1315" s="240"/>
      <c r="AA1315" s="240"/>
      <c r="AB1315" s="240"/>
      <c r="AC1315" s="240"/>
      <c r="AD1315" s="240"/>
      <c r="AE1315" s="240"/>
      <c r="AF1315" s="240"/>
    </row>
    <row r="1316" spans="8:32" x14ac:dyDescent="0.35">
      <c r="H1316" s="101"/>
      <c r="I1316" s="101"/>
      <c r="J1316" s="101"/>
      <c r="K1316" s="101"/>
      <c r="O1316" s="240"/>
      <c r="P1316" s="240"/>
      <c r="Q1316" s="240"/>
      <c r="R1316" s="240"/>
      <c r="S1316" s="240"/>
      <c r="T1316" s="240"/>
      <c r="U1316" s="240"/>
      <c r="V1316" s="240"/>
      <c r="W1316" s="240"/>
      <c r="X1316" s="240"/>
      <c r="Y1316" s="240"/>
      <c r="Z1316" s="240"/>
      <c r="AA1316" s="240"/>
      <c r="AB1316" s="240"/>
      <c r="AC1316" s="240"/>
      <c r="AD1316" s="240"/>
      <c r="AE1316" s="240"/>
      <c r="AF1316" s="240"/>
    </row>
    <row r="1317" spans="8:32" x14ac:dyDescent="0.35">
      <c r="H1317" s="101"/>
      <c r="I1317" s="101"/>
      <c r="J1317" s="101"/>
      <c r="K1317" s="101"/>
      <c r="O1317" s="240"/>
      <c r="P1317" s="240"/>
      <c r="Q1317" s="240"/>
      <c r="R1317" s="240"/>
      <c r="S1317" s="240"/>
      <c r="T1317" s="240"/>
      <c r="U1317" s="240"/>
      <c r="V1317" s="240"/>
      <c r="W1317" s="240"/>
      <c r="X1317" s="240"/>
      <c r="Y1317" s="240"/>
      <c r="Z1317" s="240"/>
      <c r="AA1317" s="240"/>
      <c r="AB1317" s="240"/>
      <c r="AC1317" s="240"/>
      <c r="AD1317" s="240"/>
      <c r="AE1317" s="240"/>
      <c r="AF1317" s="240"/>
    </row>
    <row r="1318" spans="8:32" x14ac:dyDescent="0.35">
      <c r="H1318" s="101"/>
      <c r="I1318" s="101"/>
      <c r="J1318" s="101"/>
      <c r="K1318" s="101"/>
      <c r="O1318" s="240"/>
      <c r="P1318" s="240"/>
      <c r="Q1318" s="240"/>
      <c r="R1318" s="240"/>
      <c r="S1318" s="240"/>
      <c r="T1318" s="240"/>
      <c r="U1318" s="240"/>
      <c r="V1318" s="240"/>
      <c r="W1318" s="240"/>
      <c r="X1318" s="240"/>
      <c r="Y1318" s="240"/>
      <c r="Z1318" s="240"/>
      <c r="AA1318" s="240"/>
      <c r="AB1318" s="240"/>
      <c r="AC1318" s="240"/>
      <c r="AD1318" s="240"/>
      <c r="AE1318" s="240"/>
      <c r="AF1318" s="240"/>
    </row>
    <row r="1319" spans="8:32" x14ac:dyDescent="0.35">
      <c r="H1319" s="101"/>
      <c r="I1319" s="101"/>
      <c r="J1319" s="101"/>
      <c r="K1319" s="101"/>
      <c r="O1319" s="240"/>
      <c r="P1319" s="240"/>
      <c r="Q1319" s="240"/>
      <c r="R1319" s="240"/>
      <c r="S1319" s="240"/>
      <c r="T1319" s="240"/>
      <c r="U1319" s="240"/>
      <c r="V1319" s="240"/>
      <c r="W1319" s="240"/>
      <c r="X1319" s="240"/>
      <c r="Y1319" s="240"/>
      <c r="Z1319" s="240"/>
      <c r="AA1319" s="240"/>
      <c r="AB1319" s="240"/>
      <c r="AC1319" s="240"/>
      <c r="AD1319" s="240"/>
      <c r="AE1319" s="240"/>
      <c r="AF1319" s="240"/>
    </row>
    <row r="1320" spans="8:32" x14ac:dyDescent="0.35">
      <c r="H1320" s="101"/>
      <c r="I1320" s="101"/>
      <c r="J1320" s="101"/>
      <c r="K1320" s="101"/>
      <c r="O1320" s="240"/>
      <c r="P1320" s="240"/>
      <c r="Q1320" s="240"/>
      <c r="R1320" s="240"/>
      <c r="S1320" s="240"/>
      <c r="T1320" s="240"/>
      <c r="U1320" s="240"/>
      <c r="V1320" s="240"/>
      <c r="W1320" s="240"/>
      <c r="X1320" s="240"/>
      <c r="Y1320" s="240"/>
      <c r="Z1320" s="240"/>
      <c r="AA1320" s="240"/>
      <c r="AB1320" s="240"/>
      <c r="AC1320" s="240"/>
      <c r="AD1320" s="240"/>
      <c r="AE1320" s="240"/>
      <c r="AF1320" s="240"/>
    </row>
    <row r="1321" spans="8:32" x14ac:dyDescent="0.35">
      <c r="H1321" s="101"/>
      <c r="I1321" s="101"/>
      <c r="J1321" s="101"/>
      <c r="K1321" s="101"/>
      <c r="O1321" s="240"/>
      <c r="P1321" s="240"/>
      <c r="Q1321" s="240"/>
      <c r="R1321" s="240"/>
      <c r="S1321" s="240"/>
      <c r="T1321" s="240"/>
      <c r="U1321" s="240"/>
      <c r="V1321" s="240"/>
      <c r="W1321" s="240"/>
      <c r="X1321" s="240"/>
      <c r="Y1321" s="240"/>
      <c r="Z1321" s="240"/>
      <c r="AA1321" s="240"/>
      <c r="AB1321" s="240"/>
      <c r="AC1321" s="240"/>
      <c r="AD1321" s="240"/>
      <c r="AE1321" s="240"/>
      <c r="AF1321" s="240"/>
    </row>
    <row r="1322" spans="8:32" x14ac:dyDescent="0.35">
      <c r="H1322" s="101"/>
      <c r="I1322" s="101"/>
      <c r="J1322" s="101"/>
      <c r="K1322" s="101"/>
      <c r="O1322" s="240"/>
      <c r="P1322" s="240"/>
      <c r="Q1322" s="240"/>
      <c r="R1322" s="240"/>
      <c r="S1322" s="240"/>
      <c r="T1322" s="240"/>
      <c r="U1322" s="240"/>
      <c r="V1322" s="240"/>
      <c r="W1322" s="240"/>
      <c r="X1322" s="240"/>
      <c r="Y1322" s="240"/>
      <c r="Z1322" s="240"/>
      <c r="AA1322" s="240"/>
      <c r="AB1322" s="240"/>
      <c r="AC1322" s="240"/>
      <c r="AD1322" s="240"/>
      <c r="AE1322" s="240"/>
      <c r="AF1322" s="240"/>
    </row>
    <row r="1323" spans="8:32" x14ac:dyDescent="0.35">
      <c r="H1323" s="101"/>
      <c r="I1323" s="101"/>
      <c r="J1323" s="101"/>
      <c r="K1323" s="101"/>
      <c r="O1323" s="240"/>
      <c r="P1323" s="240"/>
      <c r="Q1323" s="240"/>
      <c r="R1323" s="240"/>
      <c r="S1323" s="240"/>
      <c r="T1323" s="240"/>
      <c r="U1323" s="240"/>
      <c r="V1323" s="240"/>
      <c r="W1323" s="240"/>
      <c r="X1323" s="240"/>
      <c r="Y1323" s="240"/>
      <c r="Z1323" s="240"/>
      <c r="AA1323" s="240"/>
      <c r="AB1323" s="240"/>
      <c r="AC1323" s="240"/>
      <c r="AD1323" s="240"/>
      <c r="AE1323" s="240"/>
      <c r="AF1323" s="240"/>
    </row>
    <row r="1324" spans="8:32" x14ac:dyDescent="0.35">
      <c r="H1324" s="101"/>
      <c r="I1324" s="101"/>
      <c r="J1324" s="101"/>
      <c r="K1324" s="101"/>
      <c r="O1324" s="240"/>
      <c r="P1324" s="240"/>
      <c r="Q1324" s="240"/>
      <c r="R1324" s="240"/>
      <c r="S1324" s="240"/>
      <c r="T1324" s="240"/>
      <c r="U1324" s="240"/>
      <c r="V1324" s="240"/>
      <c r="W1324" s="240"/>
      <c r="X1324" s="240"/>
      <c r="Y1324" s="240"/>
      <c r="Z1324" s="240"/>
      <c r="AA1324" s="240"/>
      <c r="AB1324" s="240"/>
      <c r="AC1324" s="240"/>
      <c r="AD1324" s="240"/>
      <c r="AE1324" s="240"/>
      <c r="AF1324" s="240"/>
    </row>
    <row r="1325" spans="8:32" x14ac:dyDescent="0.35">
      <c r="H1325" s="101"/>
      <c r="I1325" s="101"/>
      <c r="J1325" s="101"/>
      <c r="K1325" s="101"/>
      <c r="O1325" s="240"/>
      <c r="P1325" s="240"/>
      <c r="Q1325" s="240"/>
      <c r="R1325" s="240"/>
      <c r="S1325" s="240"/>
      <c r="T1325" s="240"/>
      <c r="U1325" s="240"/>
      <c r="V1325" s="240"/>
      <c r="W1325" s="240"/>
      <c r="X1325" s="240"/>
      <c r="Y1325" s="240"/>
      <c r="Z1325" s="240"/>
      <c r="AA1325" s="240"/>
      <c r="AB1325" s="240"/>
      <c r="AC1325" s="240"/>
      <c r="AD1325" s="240"/>
      <c r="AE1325" s="240"/>
      <c r="AF1325" s="240"/>
    </row>
    <row r="1326" spans="8:32" x14ac:dyDescent="0.35">
      <c r="H1326" s="101"/>
      <c r="I1326" s="101"/>
      <c r="J1326" s="101"/>
      <c r="K1326" s="101"/>
      <c r="O1326" s="240"/>
      <c r="P1326" s="240"/>
      <c r="Q1326" s="240"/>
      <c r="R1326" s="240"/>
      <c r="S1326" s="240"/>
      <c r="T1326" s="240"/>
      <c r="U1326" s="240"/>
      <c r="V1326" s="240"/>
      <c r="W1326" s="240"/>
      <c r="X1326" s="240"/>
      <c r="Y1326" s="240"/>
      <c r="Z1326" s="240"/>
      <c r="AA1326" s="240"/>
      <c r="AB1326" s="240"/>
      <c r="AC1326" s="240"/>
      <c r="AD1326" s="240"/>
      <c r="AE1326" s="240"/>
      <c r="AF1326" s="240"/>
    </row>
    <row r="1327" spans="8:32" x14ac:dyDescent="0.35">
      <c r="H1327" s="101"/>
      <c r="I1327" s="101"/>
      <c r="J1327" s="101"/>
      <c r="K1327" s="101"/>
      <c r="O1327" s="240"/>
      <c r="P1327" s="240"/>
      <c r="Q1327" s="240"/>
      <c r="R1327" s="240"/>
      <c r="S1327" s="240"/>
      <c r="T1327" s="240"/>
      <c r="U1327" s="240"/>
      <c r="V1327" s="240"/>
      <c r="W1327" s="240"/>
      <c r="X1327" s="240"/>
      <c r="Y1327" s="240"/>
      <c r="Z1327" s="240"/>
      <c r="AA1327" s="240"/>
      <c r="AB1327" s="240"/>
      <c r="AC1327" s="240"/>
      <c r="AD1327" s="240"/>
      <c r="AE1327" s="240"/>
      <c r="AF1327" s="240"/>
    </row>
    <row r="1328" spans="8:32" x14ac:dyDescent="0.35">
      <c r="H1328" s="101"/>
      <c r="I1328" s="101"/>
      <c r="J1328" s="101"/>
      <c r="K1328" s="101"/>
      <c r="O1328" s="240"/>
      <c r="P1328" s="240"/>
      <c r="Q1328" s="240"/>
      <c r="R1328" s="240"/>
      <c r="S1328" s="240"/>
      <c r="T1328" s="240"/>
      <c r="U1328" s="240"/>
      <c r="V1328" s="240"/>
      <c r="W1328" s="240"/>
      <c r="X1328" s="240"/>
      <c r="Y1328" s="240"/>
      <c r="Z1328" s="240"/>
      <c r="AA1328" s="240"/>
      <c r="AB1328" s="240"/>
      <c r="AC1328" s="240"/>
      <c r="AD1328" s="240"/>
      <c r="AE1328" s="240"/>
      <c r="AF1328" s="240"/>
    </row>
    <row r="1329" spans="8:32" x14ac:dyDescent="0.35">
      <c r="H1329" s="101"/>
      <c r="I1329" s="101"/>
      <c r="J1329" s="101"/>
      <c r="K1329" s="101"/>
      <c r="O1329" s="240"/>
      <c r="P1329" s="240"/>
      <c r="Q1329" s="240"/>
      <c r="R1329" s="240"/>
      <c r="S1329" s="240"/>
      <c r="T1329" s="240"/>
      <c r="U1329" s="240"/>
      <c r="V1329" s="240"/>
      <c r="W1329" s="240"/>
      <c r="X1329" s="240"/>
      <c r="Y1329" s="240"/>
      <c r="Z1329" s="240"/>
      <c r="AA1329" s="240"/>
      <c r="AB1329" s="240"/>
      <c r="AC1329" s="240"/>
      <c r="AD1329" s="240"/>
      <c r="AE1329" s="240"/>
      <c r="AF1329" s="240"/>
    </row>
    <row r="1330" spans="8:32" x14ac:dyDescent="0.35">
      <c r="H1330" s="101"/>
      <c r="I1330" s="101"/>
      <c r="J1330" s="101"/>
      <c r="K1330" s="101"/>
      <c r="O1330" s="240"/>
      <c r="P1330" s="240"/>
      <c r="Q1330" s="240"/>
      <c r="R1330" s="240"/>
      <c r="S1330" s="240"/>
      <c r="T1330" s="240"/>
      <c r="U1330" s="240"/>
      <c r="V1330" s="240"/>
      <c r="W1330" s="240"/>
      <c r="X1330" s="240"/>
      <c r="Y1330" s="240"/>
      <c r="Z1330" s="240"/>
      <c r="AA1330" s="240"/>
      <c r="AB1330" s="240"/>
      <c r="AC1330" s="240"/>
      <c r="AD1330" s="240"/>
      <c r="AE1330" s="240"/>
      <c r="AF1330" s="240"/>
    </row>
    <row r="1331" spans="8:32" x14ac:dyDescent="0.35">
      <c r="H1331" s="101"/>
      <c r="I1331" s="101"/>
      <c r="J1331" s="101"/>
      <c r="K1331" s="101"/>
      <c r="O1331" s="240"/>
      <c r="P1331" s="240"/>
      <c r="Q1331" s="240"/>
      <c r="R1331" s="240"/>
      <c r="S1331" s="240"/>
      <c r="T1331" s="240"/>
      <c r="U1331" s="240"/>
      <c r="V1331" s="240"/>
      <c r="W1331" s="240"/>
      <c r="X1331" s="240"/>
      <c r="Y1331" s="240"/>
      <c r="Z1331" s="240"/>
      <c r="AA1331" s="240"/>
      <c r="AB1331" s="240"/>
      <c r="AC1331" s="240"/>
      <c r="AD1331" s="240"/>
      <c r="AE1331" s="240"/>
      <c r="AF1331" s="240"/>
    </row>
    <row r="1332" spans="8:32" x14ac:dyDescent="0.35">
      <c r="H1332" s="101"/>
      <c r="I1332" s="101"/>
      <c r="J1332" s="101"/>
      <c r="K1332" s="101"/>
      <c r="O1332" s="240"/>
      <c r="P1332" s="240"/>
      <c r="Q1332" s="240"/>
      <c r="R1332" s="240"/>
      <c r="S1332" s="240"/>
      <c r="T1332" s="240"/>
      <c r="U1332" s="240"/>
      <c r="V1332" s="240"/>
      <c r="W1332" s="240"/>
      <c r="X1332" s="240"/>
      <c r="Y1332" s="240"/>
      <c r="Z1332" s="240"/>
      <c r="AA1332" s="240"/>
      <c r="AB1332" s="240"/>
      <c r="AC1332" s="240"/>
      <c r="AD1332" s="240"/>
      <c r="AE1332" s="240"/>
      <c r="AF1332" s="240"/>
    </row>
    <row r="1333" spans="8:32" x14ac:dyDescent="0.35">
      <c r="H1333" s="101"/>
      <c r="I1333" s="101"/>
      <c r="J1333" s="101"/>
      <c r="K1333" s="101"/>
      <c r="O1333" s="240"/>
      <c r="P1333" s="240"/>
      <c r="Q1333" s="240"/>
      <c r="R1333" s="240"/>
      <c r="S1333" s="240"/>
      <c r="T1333" s="240"/>
      <c r="U1333" s="240"/>
      <c r="V1333" s="240"/>
      <c r="W1333" s="240"/>
      <c r="X1333" s="240"/>
      <c r="Y1333" s="240"/>
      <c r="Z1333" s="240"/>
      <c r="AA1333" s="240"/>
      <c r="AB1333" s="240"/>
      <c r="AC1333" s="240"/>
      <c r="AD1333" s="240"/>
      <c r="AE1333" s="240"/>
      <c r="AF1333" s="240"/>
    </row>
    <row r="1334" spans="8:32" x14ac:dyDescent="0.35">
      <c r="H1334" s="101"/>
      <c r="I1334" s="101"/>
      <c r="J1334" s="101"/>
      <c r="K1334" s="101"/>
      <c r="O1334" s="240"/>
      <c r="P1334" s="240"/>
      <c r="Q1334" s="240"/>
      <c r="R1334" s="240"/>
      <c r="S1334" s="240"/>
      <c r="T1334" s="240"/>
      <c r="U1334" s="240"/>
      <c r="V1334" s="240"/>
      <c r="W1334" s="240"/>
      <c r="X1334" s="240"/>
      <c r="Y1334" s="240"/>
      <c r="Z1334" s="240"/>
      <c r="AA1334" s="240"/>
      <c r="AB1334" s="240"/>
      <c r="AC1334" s="240"/>
      <c r="AD1334" s="240"/>
      <c r="AE1334" s="240"/>
      <c r="AF1334" s="240"/>
    </row>
    <row r="1335" spans="8:32" x14ac:dyDescent="0.35">
      <c r="H1335" s="101"/>
      <c r="I1335" s="101"/>
      <c r="J1335" s="101"/>
      <c r="K1335" s="101"/>
      <c r="O1335" s="240"/>
      <c r="P1335" s="240"/>
      <c r="Q1335" s="240"/>
      <c r="R1335" s="240"/>
      <c r="S1335" s="240"/>
      <c r="T1335" s="240"/>
      <c r="U1335" s="240"/>
      <c r="V1335" s="240"/>
      <c r="W1335" s="240"/>
      <c r="X1335" s="240"/>
      <c r="Y1335" s="240"/>
      <c r="Z1335" s="240"/>
      <c r="AA1335" s="240"/>
      <c r="AB1335" s="240"/>
      <c r="AC1335" s="240"/>
      <c r="AD1335" s="240"/>
      <c r="AE1335" s="240"/>
      <c r="AF1335" s="240"/>
    </row>
    <row r="1336" spans="8:32" x14ac:dyDescent="0.35">
      <c r="H1336" s="101"/>
      <c r="I1336" s="101"/>
      <c r="J1336" s="101"/>
      <c r="K1336" s="101"/>
      <c r="O1336" s="240"/>
      <c r="P1336" s="240"/>
      <c r="Q1336" s="240"/>
      <c r="R1336" s="240"/>
      <c r="S1336" s="240"/>
      <c r="T1336" s="240"/>
      <c r="U1336" s="240"/>
      <c r="V1336" s="240"/>
      <c r="W1336" s="240"/>
      <c r="X1336" s="240"/>
      <c r="Y1336" s="240"/>
      <c r="Z1336" s="240"/>
      <c r="AA1336" s="240"/>
      <c r="AB1336" s="240"/>
      <c r="AC1336" s="240"/>
      <c r="AD1336" s="240"/>
      <c r="AE1336" s="240"/>
      <c r="AF1336" s="240"/>
    </row>
    <row r="1337" spans="8:32" x14ac:dyDescent="0.35">
      <c r="H1337" s="101"/>
      <c r="I1337" s="101"/>
      <c r="J1337" s="101"/>
      <c r="K1337" s="101"/>
      <c r="O1337" s="240"/>
      <c r="P1337" s="240"/>
      <c r="Q1337" s="240"/>
      <c r="R1337" s="240"/>
      <c r="S1337" s="240"/>
      <c r="T1337" s="240"/>
      <c r="U1337" s="240"/>
      <c r="V1337" s="240"/>
      <c r="W1337" s="240"/>
      <c r="X1337" s="240"/>
      <c r="Y1337" s="240"/>
      <c r="Z1337" s="240"/>
      <c r="AA1337" s="240"/>
      <c r="AB1337" s="240"/>
      <c r="AC1337" s="240"/>
      <c r="AD1337" s="240"/>
      <c r="AE1337" s="240"/>
      <c r="AF1337" s="240"/>
    </row>
    <row r="1338" spans="8:32" x14ac:dyDescent="0.35">
      <c r="H1338" s="101"/>
      <c r="I1338" s="101"/>
      <c r="J1338" s="101"/>
      <c r="K1338" s="101"/>
      <c r="O1338" s="240"/>
      <c r="P1338" s="240"/>
      <c r="Q1338" s="240"/>
      <c r="R1338" s="240"/>
      <c r="S1338" s="240"/>
      <c r="T1338" s="240"/>
      <c r="U1338" s="240"/>
      <c r="V1338" s="240"/>
      <c r="W1338" s="240"/>
      <c r="X1338" s="240"/>
      <c r="Y1338" s="240"/>
      <c r="Z1338" s="240"/>
      <c r="AA1338" s="240"/>
      <c r="AB1338" s="240"/>
      <c r="AC1338" s="240"/>
      <c r="AD1338" s="240"/>
      <c r="AE1338" s="240"/>
      <c r="AF1338" s="240"/>
    </row>
    <row r="1339" spans="8:32" x14ac:dyDescent="0.35">
      <c r="H1339" s="101"/>
      <c r="I1339" s="101"/>
      <c r="J1339" s="101"/>
      <c r="K1339" s="101"/>
      <c r="O1339" s="240"/>
      <c r="P1339" s="240"/>
      <c r="Q1339" s="240"/>
      <c r="R1339" s="240"/>
      <c r="S1339" s="240"/>
      <c r="T1339" s="240"/>
      <c r="U1339" s="240"/>
      <c r="V1339" s="240"/>
      <c r="W1339" s="240"/>
      <c r="X1339" s="240"/>
      <c r="Y1339" s="240"/>
      <c r="Z1339" s="240"/>
      <c r="AA1339" s="240"/>
      <c r="AB1339" s="240"/>
      <c r="AC1339" s="240"/>
      <c r="AD1339" s="240"/>
      <c r="AE1339" s="240"/>
      <c r="AF1339" s="240"/>
    </row>
    <row r="1340" spans="8:32" x14ac:dyDescent="0.35">
      <c r="H1340" s="101"/>
      <c r="I1340" s="101"/>
      <c r="J1340" s="101"/>
      <c r="K1340" s="101"/>
      <c r="O1340" s="240"/>
      <c r="P1340" s="240"/>
      <c r="Q1340" s="240"/>
      <c r="R1340" s="240"/>
      <c r="S1340" s="240"/>
      <c r="T1340" s="240"/>
      <c r="U1340" s="240"/>
      <c r="V1340" s="240"/>
      <c r="W1340" s="240"/>
      <c r="X1340" s="240"/>
      <c r="Y1340" s="240"/>
      <c r="Z1340" s="240"/>
      <c r="AA1340" s="240"/>
      <c r="AB1340" s="240"/>
      <c r="AC1340" s="240"/>
      <c r="AD1340" s="240"/>
      <c r="AE1340" s="240"/>
      <c r="AF1340" s="240"/>
    </row>
    <row r="1341" spans="8:32" x14ac:dyDescent="0.35">
      <c r="H1341" s="101"/>
      <c r="I1341" s="101"/>
      <c r="J1341" s="101"/>
      <c r="K1341" s="101"/>
      <c r="O1341" s="240"/>
      <c r="P1341" s="240"/>
      <c r="Q1341" s="240"/>
      <c r="R1341" s="240"/>
      <c r="S1341" s="240"/>
      <c r="T1341" s="240"/>
      <c r="U1341" s="240"/>
      <c r="V1341" s="240"/>
      <c r="W1341" s="240"/>
      <c r="X1341" s="240"/>
      <c r="Y1341" s="240"/>
      <c r="Z1341" s="240"/>
      <c r="AA1341" s="240"/>
      <c r="AB1341" s="240"/>
      <c r="AC1341" s="240"/>
      <c r="AD1341" s="240"/>
      <c r="AE1341" s="240"/>
      <c r="AF1341" s="240"/>
    </row>
    <row r="1342" spans="8:32" x14ac:dyDescent="0.35">
      <c r="H1342" s="101"/>
      <c r="I1342" s="101"/>
      <c r="J1342" s="101"/>
      <c r="K1342" s="101"/>
      <c r="O1342" s="240"/>
      <c r="P1342" s="240"/>
      <c r="Q1342" s="240"/>
      <c r="R1342" s="240"/>
      <c r="S1342" s="240"/>
      <c r="T1342" s="240"/>
      <c r="U1342" s="240"/>
      <c r="V1342" s="240"/>
      <c r="W1342" s="240"/>
      <c r="X1342" s="240"/>
      <c r="Y1342" s="240"/>
      <c r="Z1342" s="240"/>
      <c r="AA1342" s="240"/>
      <c r="AB1342" s="240"/>
      <c r="AC1342" s="240"/>
      <c r="AD1342" s="240"/>
      <c r="AE1342" s="240"/>
      <c r="AF1342" s="240"/>
    </row>
    <row r="1343" spans="8:32" x14ac:dyDescent="0.35">
      <c r="H1343" s="101"/>
      <c r="I1343" s="101"/>
      <c r="J1343" s="101"/>
      <c r="K1343" s="101"/>
      <c r="O1343" s="240"/>
      <c r="P1343" s="240"/>
      <c r="Q1343" s="240"/>
      <c r="R1343" s="240"/>
      <c r="S1343" s="240"/>
      <c r="T1343" s="240"/>
      <c r="U1343" s="240"/>
      <c r="V1343" s="240"/>
      <c r="W1343" s="240"/>
      <c r="X1343" s="240"/>
      <c r="Y1343" s="240"/>
      <c r="Z1343" s="240"/>
      <c r="AA1343" s="240"/>
      <c r="AB1343" s="240"/>
      <c r="AC1343" s="240"/>
      <c r="AD1343" s="240"/>
      <c r="AE1343" s="240"/>
      <c r="AF1343" s="240"/>
    </row>
    <row r="1344" spans="8:32" x14ac:dyDescent="0.35">
      <c r="H1344" s="101"/>
      <c r="I1344" s="101"/>
      <c r="J1344" s="101"/>
      <c r="K1344" s="101"/>
      <c r="O1344" s="240"/>
      <c r="P1344" s="240"/>
      <c r="Q1344" s="240"/>
      <c r="R1344" s="240"/>
      <c r="S1344" s="240"/>
      <c r="T1344" s="240"/>
      <c r="U1344" s="240"/>
      <c r="V1344" s="240"/>
      <c r="W1344" s="240"/>
      <c r="X1344" s="240"/>
      <c r="Y1344" s="240"/>
      <c r="Z1344" s="240"/>
      <c r="AA1344" s="240"/>
      <c r="AB1344" s="240"/>
      <c r="AC1344" s="240"/>
      <c r="AD1344" s="240"/>
      <c r="AE1344" s="240"/>
      <c r="AF1344" s="240"/>
    </row>
    <row r="1345" spans="1:34" x14ac:dyDescent="0.35">
      <c r="H1345" s="101"/>
      <c r="I1345" s="101"/>
      <c r="J1345" s="101"/>
      <c r="K1345" s="101"/>
      <c r="O1345" s="240"/>
      <c r="P1345" s="240"/>
      <c r="Q1345" s="240"/>
      <c r="R1345" s="240"/>
      <c r="S1345" s="240"/>
      <c r="T1345" s="240"/>
      <c r="U1345" s="240"/>
      <c r="V1345" s="240"/>
      <c r="W1345" s="240"/>
      <c r="X1345" s="240"/>
      <c r="Y1345" s="240"/>
      <c r="Z1345" s="240"/>
      <c r="AA1345" s="240"/>
      <c r="AB1345" s="240"/>
      <c r="AC1345" s="240"/>
      <c r="AD1345" s="240"/>
      <c r="AE1345" s="240"/>
      <c r="AF1345" s="240"/>
    </row>
    <row r="1346" spans="1:34" x14ac:dyDescent="0.35">
      <c r="H1346" s="101"/>
      <c r="I1346" s="101"/>
      <c r="J1346" s="101"/>
      <c r="K1346" s="101"/>
      <c r="O1346" s="240"/>
      <c r="P1346" s="240"/>
      <c r="Q1346" s="240"/>
      <c r="R1346" s="240"/>
      <c r="S1346" s="240"/>
      <c r="T1346" s="240"/>
      <c r="U1346" s="240"/>
      <c r="V1346" s="240"/>
      <c r="W1346" s="240"/>
      <c r="X1346" s="240"/>
      <c r="Y1346" s="240"/>
      <c r="Z1346" s="240"/>
      <c r="AA1346" s="240"/>
      <c r="AB1346" s="240"/>
      <c r="AC1346" s="240"/>
      <c r="AD1346" s="240"/>
      <c r="AE1346" s="240"/>
      <c r="AF1346" s="240"/>
    </row>
    <row r="1347" spans="1:34" x14ac:dyDescent="0.35">
      <c r="H1347" s="101"/>
      <c r="I1347" s="101"/>
      <c r="J1347" s="101"/>
      <c r="K1347" s="101"/>
      <c r="O1347" s="240"/>
      <c r="P1347" s="240"/>
      <c r="Q1347" s="240"/>
      <c r="R1347" s="240"/>
      <c r="S1347" s="240"/>
      <c r="T1347" s="240"/>
      <c r="U1347" s="240"/>
      <c r="V1347" s="240"/>
      <c r="W1347" s="240"/>
      <c r="X1347" s="240"/>
      <c r="Y1347" s="240"/>
      <c r="Z1347" s="240"/>
      <c r="AA1347" s="240"/>
      <c r="AB1347" s="240"/>
      <c r="AC1347" s="240"/>
      <c r="AD1347" s="240"/>
      <c r="AE1347" s="240"/>
      <c r="AF1347" s="240"/>
    </row>
    <row r="1348" spans="1:34" x14ac:dyDescent="0.35">
      <c r="H1348" s="101"/>
      <c r="I1348" s="101"/>
      <c r="J1348" s="101"/>
      <c r="K1348" s="101"/>
      <c r="O1348" s="240"/>
      <c r="P1348" s="240"/>
      <c r="Q1348" s="240"/>
      <c r="R1348" s="240"/>
      <c r="S1348" s="240"/>
      <c r="T1348" s="240"/>
      <c r="U1348" s="240"/>
      <c r="V1348" s="240"/>
      <c r="W1348" s="240"/>
      <c r="X1348" s="240"/>
      <c r="Y1348" s="240"/>
      <c r="Z1348" s="240"/>
      <c r="AA1348" s="240"/>
      <c r="AB1348" s="240"/>
      <c r="AC1348" s="240"/>
      <c r="AD1348" s="240"/>
      <c r="AE1348" s="240"/>
      <c r="AF1348" s="240"/>
    </row>
    <row r="1349" spans="1:34" x14ac:dyDescent="0.35">
      <c r="H1349" s="101"/>
      <c r="I1349" s="101"/>
      <c r="J1349" s="101"/>
      <c r="K1349" s="101"/>
      <c r="O1349" s="240"/>
      <c r="P1349" s="240"/>
      <c r="Q1349" s="240"/>
      <c r="R1349" s="240"/>
      <c r="S1349" s="240"/>
      <c r="T1349" s="240"/>
      <c r="U1349" s="240"/>
      <c r="V1349" s="240"/>
      <c r="W1349" s="240"/>
      <c r="X1349" s="240"/>
      <c r="Y1349" s="240"/>
      <c r="Z1349" s="240"/>
      <c r="AA1349" s="240"/>
      <c r="AB1349" s="240"/>
      <c r="AC1349" s="240"/>
      <c r="AD1349" s="240"/>
      <c r="AE1349" s="240"/>
      <c r="AF1349" s="240"/>
    </row>
    <row r="1350" spans="1:34" x14ac:dyDescent="0.35">
      <c r="H1350" s="101"/>
      <c r="I1350" s="101"/>
      <c r="J1350" s="101"/>
      <c r="K1350" s="101"/>
      <c r="O1350" s="240"/>
      <c r="P1350" s="240"/>
      <c r="Q1350" s="240"/>
      <c r="R1350" s="240"/>
      <c r="S1350" s="240"/>
      <c r="T1350" s="240"/>
      <c r="U1350" s="240"/>
      <c r="V1350" s="240"/>
      <c r="W1350" s="240"/>
      <c r="X1350" s="240"/>
      <c r="Y1350" s="240"/>
      <c r="Z1350" s="240"/>
      <c r="AA1350" s="240"/>
      <c r="AB1350" s="240"/>
      <c r="AC1350" s="240"/>
      <c r="AD1350" s="240"/>
      <c r="AE1350" s="240"/>
      <c r="AF1350" s="67"/>
      <c r="AG1350" s="67"/>
    </row>
    <row r="1351" spans="1:34" x14ac:dyDescent="0.35">
      <c r="A1351" s="24"/>
      <c r="AG1351" s="234"/>
      <c r="AH1351" s="234"/>
    </row>
    <row r="1352" spans="1:34" x14ac:dyDescent="0.35">
      <c r="A1352" s="24"/>
      <c r="B1352" s="25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</row>
    <row r="1353" spans="1:34" x14ac:dyDescent="0.35">
      <c r="A1353" s="24"/>
      <c r="B1353" s="25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</row>
    <row r="1354" spans="1:34" x14ac:dyDescent="0.35">
      <c r="A1354" s="13"/>
      <c r="B1354" s="1"/>
    </row>
    <row r="1357" spans="1:34" x14ac:dyDescent="0.35">
      <c r="B1357" s="230"/>
      <c r="C1357" s="230"/>
      <c r="D1357" s="230"/>
      <c r="E1357" s="230"/>
      <c r="F1357" s="230"/>
      <c r="G1357" s="230"/>
      <c r="H1357" s="230"/>
      <c r="I1357" s="230"/>
      <c r="J1357" s="230"/>
      <c r="K1357" s="230"/>
      <c r="L1357" s="62"/>
      <c r="M1357" s="62"/>
      <c r="N1357" s="62"/>
      <c r="O1357" s="62"/>
      <c r="P1357" s="62"/>
      <c r="Q1357" s="62"/>
      <c r="R1357" s="62"/>
      <c r="S1357" s="62"/>
      <c r="T1357" s="62"/>
      <c r="U1357" s="62"/>
      <c r="V1357" s="62"/>
      <c r="W1357" s="62"/>
      <c r="X1357" s="62"/>
      <c r="Y1357" s="62"/>
      <c r="Z1357" s="62"/>
      <c r="AA1357" s="62"/>
      <c r="AB1357" s="62"/>
      <c r="AC1357" s="62"/>
    </row>
    <row r="1358" spans="1:34" x14ac:dyDescent="0.35"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102"/>
      <c r="M1358" s="102"/>
      <c r="N1358" s="102"/>
      <c r="O1358" s="102"/>
      <c r="P1358" s="102"/>
      <c r="Q1358" s="102"/>
      <c r="R1358" s="103"/>
      <c r="S1358" s="103"/>
      <c r="T1358" s="103"/>
      <c r="U1358" s="103"/>
      <c r="V1358" s="103"/>
      <c r="W1358" s="103"/>
      <c r="X1358" s="104"/>
      <c r="Y1358" s="104"/>
      <c r="Z1358" s="104"/>
      <c r="AA1358" s="104"/>
      <c r="AB1358" s="104"/>
      <c r="AC1358" s="104"/>
    </row>
    <row r="1359" spans="1:34" x14ac:dyDescent="0.35"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102"/>
      <c r="M1359" s="102"/>
      <c r="N1359" s="102"/>
      <c r="O1359" s="102"/>
      <c r="P1359" s="102"/>
      <c r="Q1359" s="102"/>
      <c r="R1359" s="103"/>
      <c r="S1359" s="103"/>
      <c r="T1359" s="103"/>
      <c r="U1359" s="103"/>
      <c r="V1359" s="103"/>
      <c r="W1359" s="103"/>
      <c r="X1359" s="104"/>
      <c r="Y1359" s="104"/>
      <c r="Z1359" s="104"/>
      <c r="AA1359" s="104"/>
      <c r="AB1359" s="104"/>
      <c r="AC1359" s="104"/>
    </row>
    <row r="1360" spans="1:34" x14ac:dyDescent="0.35"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102"/>
      <c r="M1360" s="102"/>
      <c r="N1360" s="102"/>
      <c r="O1360" s="102"/>
      <c r="P1360" s="102"/>
      <c r="Q1360" s="102"/>
      <c r="R1360" s="103"/>
      <c r="S1360" s="103"/>
      <c r="T1360" s="103"/>
      <c r="U1360" s="103"/>
      <c r="V1360" s="103"/>
      <c r="W1360" s="103"/>
      <c r="X1360" s="104"/>
      <c r="Y1360" s="104"/>
      <c r="Z1360" s="104"/>
      <c r="AA1360" s="104"/>
      <c r="AB1360" s="104"/>
      <c r="AC1360" s="104"/>
    </row>
    <row r="1361" spans="2:33" x14ac:dyDescent="0.35"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102"/>
      <c r="M1361" s="102"/>
      <c r="N1361" s="102"/>
      <c r="O1361" s="102"/>
      <c r="P1361" s="102"/>
      <c r="Q1361" s="102"/>
      <c r="R1361" s="103"/>
      <c r="S1361" s="103"/>
      <c r="T1361" s="103"/>
      <c r="U1361" s="103"/>
      <c r="V1361" s="103"/>
      <c r="W1361" s="103"/>
      <c r="X1361" s="104"/>
      <c r="Y1361" s="104"/>
      <c r="Z1361" s="104"/>
      <c r="AA1361" s="104"/>
      <c r="AB1361" s="104"/>
      <c r="AC1361" s="104"/>
    </row>
    <row r="1362" spans="2:33" x14ac:dyDescent="0.35">
      <c r="B1362" s="241"/>
      <c r="C1362" s="241"/>
      <c r="D1362" s="241"/>
      <c r="E1362" s="241"/>
      <c r="F1362" s="241"/>
      <c r="G1362" s="241"/>
      <c r="H1362" s="241"/>
      <c r="I1362" s="241"/>
      <c r="J1362" s="241"/>
      <c r="K1362" s="241"/>
      <c r="L1362" s="104"/>
      <c r="M1362" s="104"/>
      <c r="N1362" s="104"/>
      <c r="O1362" s="104"/>
      <c r="P1362" s="104"/>
      <c r="Q1362" s="104"/>
      <c r="R1362" s="105"/>
      <c r="S1362" s="105"/>
      <c r="T1362" s="105"/>
      <c r="U1362" s="105"/>
      <c r="V1362" s="105"/>
      <c r="W1362" s="105"/>
      <c r="X1362" s="104"/>
      <c r="Y1362" s="104"/>
      <c r="Z1362" s="104"/>
      <c r="AA1362" s="104"/>
      <c r="AB1362" s="104"/>
      <c r="AC1362" s="104"/>
    </row>
    <row r="1364" spans="2:33" x14ac:dyDescent="0.35">
      <c r="B1364" s="1"/>
      <c r="C1364" s="10"/>
      <c r="D1364" s="10"/>
      <c r="E1364" s="10"/>
      <c r="F1364" s="10"/>
      <c r="G1364" s="10"/>
      <c r="H1364" s="10"/>
      <c r="I1364" s="10"/>
      <c r="J1364" s="10"/>
      <c r="M1364" s="15"/>
      <c r="R1364" s="15"/>
      <c r="W1364" s="15"/>
    </row>
    <row r="1367" spans="2:33" x14ac:dyDescent="0.35">
      <c r="C1367" s="239"/>
      <c r="D1367" s="239"/>
      <c r="E1367" s="239"/>
      <c r="F1367" s="239"/>
      <c r="G1367" s="239"/>
      <c r="H1367" s="239"/>
      <c r="I1367" s="239"/>
      <c r="J1367" s="239"/>
      <c r="K1367" s="239"/>
      <c r="L1367" s="239"/>
      <c r="M1367" s="239"/>
      <c r="N1367" s="239"/>
      <c r="O1367" s="239"/>
      <c r="P1367" s="239"/>
      <c r="Q1367" s="239"/>
      <c r="R1367" s="239"/>
      <c r="S1367" s="239"/>
      <c r="T1367" s="239"/>
      <c r="U1367" s="239"/>
      <c r="V1367" s="239"/>
      <c r="W1367" s="239"/>
      <c r="X1367" s="239"/>
      <c r="Y1367" s="239"/>
      <c r="Z1367" s="239"/>
      <c r="AA1367" s="239"/>
      <c r="AB1367" s="239"/>
      <c r="AC1367" s="239"/>
      <c r="AD1367" s="239"/>
      <c r="AE1367" s="239"/>
      <c r="AF1367" s="239"/>
      <c r="AG1367" s="239"/>
    </row>
    <row r="1368" spans="2:33" x14ac:dyDescent="0.35">
      <c r="C1368" s="235"/>
      <c r="D1368" s="235"/>
      <c r="E1368" s="235"/>
      <c r="F1368" s="235"/>
      <c r="G1368" s="235"/>
      <c r="H1368" s="235"/>
      <c r="I1368" s="235"/>
      <c r="J1368" s="235"/>
      <c r="K1368" s="235"/>
      <c r="L1368" s="235"/>
      <c r="M1368" s="235"/>
      <c r="N1368" s="235"/>
      <c r="O1368" s="235"/>
      <c r="P1368" s="235"/>
      <c r="Q1368" s="235"/>
      <c r="R1368" s="235"/>
      <c r="S1368" s="235"/>
      <c r="T1368" s="235"/>
      <c r="U1368" s="235"/>
      <c r="V1368" s="235"/>
      <c r="W1368" s="235"/>
      <c r="X1368" s="235"/>
      <c r="Y1368" s="235"/>
      <c r="Z1368" s="235"/>
      <c r="AA1368" s="235"/>
      <c r="AB1368" s="235"/>
      <c r="AC1368" s="235"/>
      <c r="AD1368" s="235"/>
      <c r="AE1368" s="235"/>
      <c r="AF1368" s="235"/>
      <c r="AG1368" s="235"/>
    </row>
    <row r="1369" spans="2:33" x14ac:dyDescent="0.35">
      <c r="C1369" s="239"/>
      <c r="D1369" s="239"/>
      <c r="E1369" s="239"/>
      <c r="F1369" s="239"/>
      <c r="G1369" s="239"/>
      <c r="H1369" s="239"/>
      <c r="I1369" s="239"/>
      <c r="J1369" s="239"/>
      <c r="K1369" s="239"/>
      <c r="L1369" s="239"/>
      <c r="M1369" s="239"/>
      <c r="N1369" s="239"/>
      <c r="O1369" s="239"/>
      <c r="P1369" s="239"/>
      <c r="Q1369" s="239"/>
      <c r="R1369" s="239"/>
      <c r="S1369" s="239"/>
      <c r="T1369" s="239"/>
      <c r="U1369" s="239"/>
      <c r="V1369" s="239"/>
      <c r="W1369" s="239"/>
      <c r="X1369" s="239"/>
      <c r="Y1369" s="239"/>
      <c r="Z1369" s="239"/>
      <c r="AA1369" s="239"/>
      <c r="AB1369" s="239"/>
      <c r="AC1369" s="239"/>
      <c r="AD1369" s="239"/>
      <c r="AE1369" s="239"/>
      <c r="AF1369" s="239"/>
      <c r="AG1369" s="239"/>
    </row>
    <row r="1370" spans="2:33" x14ac:dyDescent="0.35">
      <c r="C1370" s="235"/>
      <c r="D1370" s="235"/>
      <c r="E1370" s="235"/>
      <c r="F1370" s="235"/>
      <c r="G1370" s="235"/>
      <c r="H1370" s="235"/>
      <c r="I1370" s="235"/>
      <c r="J1370" s="235"/>
      <c r="K1370" s="235"/>
      <c r="L1370" s="235"/>
      <c r="M1370" s="235"/>
      <c r="N1370" s="235"/>
      <c r="O1370" s="235"/>
      <c r="P1370" s="235"/>
      <c r="Q1370" s="235"/>
      <c r="R1370" s="235"/>
      <c r="S1370" s="235"/>
      <c r="T1370" s="235"/>
      <c r="U1370" s="235"/>
      <c r="V1370" s="235"/>
      <c r="W1370" s="235"/>
      <c r="X1370" s="235"/>
      <c r="Y1370" s="235"/>
      <c r="Z1370" s="235"/>
      <c r="AA1370" s="235"/>
      <c r="AB1370" s="235"/>
      <c r="AC1370" s="235"/>
      <c r="AD1370" s="235"/>
      <c r="AE1370" s="235"/>
      <c r="AF1370" s="235"/>
      <c r="AG1370" s="235"/>
    </row>
    <row r="1371" spans="2:33" x14ac:dyDescent="0.35">
      <c r="C1371" s="239"/>
      <c r="D1371" s="239"/>
      <c r="E1371" s="239"/>
      <c r="F1371" s="239"/>
      <c r="G1371" s="239"/>
      <c r="H1371" s="239"/>
      <c r="I1371" s="239"/>
      <c r="J1371" s="239"/>
      <c r="K1371" s="239"/>
      <c r="L1371" s="239"/>
      <c r="M1371" s="239"/>
      <c r="N1371" s="239"/>
      <c r="O1371" s="239"/>
      <c r="P1371" s="239"/>
      <c r="Q1371" s="239"/>
      <c r="R1371" s="239"/>
      <c r="S1371" s="239"/>
      <c r="T1371" s="239"/>
      <c r="U1371" s="239"/>
      <c r="V1371" s="239"/>
      <c r="W1371" s="239"/>
      <c r="X1371" s="239"/>
      <c r="Y1371" s="239"/>
      <c r="Z1371" s="239"/>
      <c r="AA1371" s="239"/>
      <c r="AB1371" s="239"/>
      <c r="AC1371" s="239"/>
      <c r="AD1371" s="239"/>
      <c r="AE1371" s="239"/>
      <c r="AF1371" s="239"/>
      <c r="AG1371" s="239"/>
    </row>
    <row r="1372" spans="2:33" x14ac:dyDescent="0.35">
      <c r="C1372" s="235"/>
      <c r="D1372" s="235"/>
      <c r="E1372" s="235"/>
      <c r="F1372" s="235"/>
      <c r="G1372" s="235"/>
      <c r="H1372" s="235"/>
      <c r="I1372" s="235"/>
      <c r="J1372" s="235"/>
      <c r="K1372" s="235"/>
      <c r="L1372" s="235"/>
      <c r="M1372" s="235"/>
      <c r="N1372" s="235"/>
      <c r="O1372" s="235"/>
      <c r="P1372" s="235"/>
      <c r="Q1372" s="235"/>
      <c r="R1372" s="235"/>
      <c r="S1372" s="235"/>
      <c r="T1372" s="235"/>
      <c r="U1372" s="235"/>
      <c r="V1372" s="235"/>
      <c r="W1372" s="235"/>
      <c r="X1372" s="235"/>
      <c r="Y1372" s="235"/>
      <c r="Z1372" s="235"/>
      <c r="AA1372" s="235"/>
      <c r="AB1372" s="235"/>
      <c r="AC1372" s="235"/>
      <c r="AD1372" s="235"/>
      <c r="AE1372" s="235"/>
      <c r="AF1372" s="235"/>
      <c r="AG1372" s="235"/>
    </row>
    <row r="1373" spans="2:33" x14ac:dyDescent="0.35">
      <c r="C1373" s="239"/>
      <c r="D1373" s="239"/>
      <c r="E1373" s="239"/>
      <c r="F1373" s="239"/>
      <c r="G1373" s="239"/>
      <c r="H1373" s="239"/>
      <c r="I1373" s="239"/>
      <c r="J1373" s="239"/>
      <c r="K1373" s="239"/>
      <c r="L1373" s="239"/>
      <c r="M1373" s="239"/>
      <c r="N1373" s="239"/>
      <c r="O1373" s="239"/>
      <c r="P1373" s="239"/>
      <c r="Q1373" s="239"/>
      <c r="R1373" s="239"/>
      <c r="S1373" s="239"/>
      <c r="T1373" s="239"/>
      <c r="U1373" s="239"/>
      <c r="V1373" s="239"/>
      <c r="W1373" s="239"/>
      <c r="X1373" s="239"/>
      <c r="Y1373" s="239"/>
      <c r="Z1373" s="239"/>
      <c r="AA1373" s="239"/>
      <c r="AB1373" s="239"/>
      <c r="AC1373" s="239"/>
      <c r="AD1373" s="239"/>
      <c r="AE1373" s="239"/>
      <c r="AF1373" s="239"/>
      <c r="AG1373" s="239"/>
    </row>
    <row r="1374" spans="2:33" x14ac:dyDescent="0.35">
      <c r="C1374" s="235"/>
      <c r="D1374" s="235"/>
      <c r="E1374" s="235"/>
      <c r="F1374" s="235"/>
      <c r="G1374" s="235"/>
      <c r="H1374" s="235"/>
      <c r="I1374" s="235"/>
      <c r="J1374" s="235"/>
      <c r="K1374" s="235"/>
      <c r="L1374" s="235"/>
      <c r="M1374" s="235"/>
      <c r="N1374" s="235"/>
      <c r="O1374" s="235"/>
      <c r="P1374" s="235"/>
      <c r="Q1374" s="235"/>
      <c r="R1374" s="235"/>
      <c r="S1374" s="235"/>
      <c r="T1374" s="235"/>
      <c r="U1374" s="235"/>
      <c r="V1374" s="235"/>
      <c r="W1374" s="235"/>
      <c r="X1374" s="235"/>
      <c r="Y1374" s="235"/>
      <c r="Z1374" s="235"/>
      <c r="AA1374" s="235"/>
      <c r="AB1374" s="235"/>
      <c r="AC1374" s="235"/>
      <c r="AD1374" s="235"/>
      <c r="AE1374" s="235"/>
      <c r="AF1374" s="235"/>
      <c r="AG1374" s="235"/>
    </row>
    <row r="1375" spans="2:33" x14ac:dyDescent="0.35">
      <c r="C1375" s="237"/>
      <c r="D1375" s="237"/>
      <c r="E1375" s="237"/>
      <c r="F1375" s="237"/>
      <c r="G1375" s="237"/>
      <c r="L1375" s="237"/>
      <c r="M1375" s="237"/>
      <c r="N1375" s="237"/>
      <c r="O1375" s="237"/>
      <c r="P1375" s="237"/>
      <c r="S1375" s="239"/>
      <c r="T1375" s="239"/>
      <c r="U1375" s="239"/>
      <c r="V1375" s="239"/>
      <c r="W1375" s="239"/>
      <c r="X1375" s="239"/>
      <c r="Y1375" s="239"/>
      <c r="Z1375" s="239"/>
      <c r="AA1375" s="239"/>
      <c r="AB1375" s="239"/>
      <c r="AC1375" s="239"/>
      <c r="AD1375" s="239"/>
      <c r="AE1375" s="239"/>
      <c r="AF1375" s="239"/>
      <c r="AG1375" s="239"/>
    </row>
    <row r="1376" spans="2:33" x14ac:dyDescent="0.35">
      <c r="C1376" s="235"/>
      <c r="D1376" s="235"/>
      <c r="E1376" s="235"/>
      <c r="F1376" s="235"/>
      <c r="G1376" s="235"/>
      <c r="L1376" s="235"/>
      <c r="M1376" s="235"/>
      <c r="N1376" s="235"/>
      <c r="O1376" s="235"/>
      <c r="P1376" s="235"/>
      <c r="S1376" s="235"/>
      <c r="T1376" s="235"/>
      <c r="U1376" s="235"/>
      <c r="V1376" s="235"/>
      <c r="W1376" s="235"/>
      <c r="X1376" s="235"/>
      <c r="Y1376" s="235"/>
      <c r="Z1376" s="235"/>
      <c r="AA1376" s="235"/>
      <c r="AB1376" s="235"/>
      <c r="AC1376" s="235"/>
      <c r="AD1376" s="235"/>
      <c r="AE1376" s="235"/>
      <c r="AF1376" s="235"/>
      <c r="AG1376" s="235"/>
    </row>
    <row r="1377" spans="2:33" x14ac:dyDescent="0.35">
      <c r="I1377" s="17"/>
      <c r="J1377" s="11"/>
      <c r="K1377" s="11"/>
      <c r="L1377" s="17"/>
      <c r="M1377" s="11"/>
      <c r="N1377" s="11"/>
      <c r="O1377" s="17"/>
      <c r="P1377" s="11"/>
      <c r="Q1377" s="11"/>
      <c r="R1377" s="17"/>
      <c r="S1377" s="11"/>
      <c r="T1377" s="11"/>
      <c r="U1377" s="11"/>
      <c r="V1377" s="17"/>
      <c r="W1377" s="11"/>
      <c r="X1377" s="11"/>
      <c r="Y1377" s="17"/>
      <c r="Z1377" s="11"/>
      <c r="AA1377" s="11"/>
      <c r="AB1377" s="11"/>
      <c r="AC1377" s="17"/>
      <c r="AD1377" s="11"/>
      <c r="AE1377" s="11"/>
    </row>
    <row r="1378" spans="2:33" x14ac:dyDescent="0.35">
      <c r="B1378" s="6"/>
      <c r="C1378" s="17"/>
      <c r="J1378" s="11"/>
      <c r="K1378" s="11"/>
      <c r="L1378" s="17"/>
      <c r="M1378" s="11"/>
      <c r="N1378" s="11"/>
      <c r="O1378" s="17"/>
      <c r="P1378" s="11"/>
      <c r="Q1378" s="11"/>
      <c r="R1378" s="17"/>
      <c r="S1378" s="11"/>
      <c r="T1378" s="11"/>
      <c r="U1378" s="11"/>
      <c r="V1378" s="17"/>
      <c r="W1378" s="11"/>
      <c r="X1378" s="11"/>
      <c r="Y1378" s="17"/>
      <c r="Z1378" s="11"/>
      <c r="AA1378" s="11"/>
      <c r="AB1378" s="11"/>
      <c r="AC1378" s="17"/>
      <c r="AD1378" s="11"/>
      <c r="AE1378" s="11"/>
    </row>
    <row r="1379" spans="2:33" x14ac:dyDescent="0.35">
      <c r="C1379" s="238"/>
      <c r="D1379" s="238"/>
      <c r="E1379" s="11"/>
      <c r="F1379" s="11"/>
      <c r="G1379" s="106"/>
      <c r="H1379" s="106"/>
      <c r="I1379" s="11"/>
      <c r="J1379" s="11"/>
      <c r="K1379" s="11"/>
      <c r="L1379" s="17"/>
      <c r="M1379" s="11"/>
      <c r="N1379" s="11"/>
      <c r="O1379" s="17"/>
      <c r="P1379" s="11"/>
      <c r="Q1379" s="11"/>
      <c r="R1379" s="17"/>
      <c r="S1379" s="11"/>
      <c r="T1379" s="11"/>
      <c r="U1379" s="238"/>
      <c r="V1379" s="238"/>
      <c r="W1379" s="11"/>
      <c r="X1379" s="11"/>
      <c r="Y1379" s="106"/>
      <c r="Z1379" s="106"/>
      <c r="AA1379" s="11"/>
      <c r="AB1379" s="11"/>
      <c r="AC1379" s="17"/>
      <c r="AD1379" s="11"/>
      <c r="AE1379" s="11"/>
    </row>
    <row r="1380" spans="2:33" x14ac:dyDescent="0.35">
      <c r="I1380" s="11"/>
      <c r="J1380" s="11"/>
      <c r="K1380" s="11"/>
      <c r="L1380" s="17"/>
      <c r="M1380" s="11"/>
      <c r="N1380" s="11"/>
      <c r="O1380" s="17"/>
      <c r="P1380" s="11"/>
      <c r="Q1380" s="11"/>
      <c r="R1380" s="17"/>
      <c r="S1380" s="11"/>
      <c r="T1380" s="11"/>
      <c r="U1380" s="11"/>
      <c r="V1380" s="17"/>
      <c r="W1380" s="11"/>
      <c r="X1380" s="11"/>
      <c r="Y1380" s="17"/>
      <c r="Z1380" s="11"/>
      <c r="AA1380" s="11"/>
      <c r="AB1380" s="11"/>
      <c r="AC1380" s="17"/>
      <c r="AD1380" s="11"/>
      <c r="AE1380" s="11"/>
    </row>
    <row r="1381" spans="2:33" x14ac:dyDescent="0.35">
      <c r="C1381" s="11"/>
      <c r="F1381" s="11"/>
      <c r="H1381" s="236"/>
      <c r="I1381" s="236"/>
      <c r="J1381" s="236"/>
      <c r="K1381" s="236"/>
      <c r="L1381" s="236"/>
      <c r="M1381" s="236"/>
      <c r="N1381" s="236"/>
      <c r="O1381" s="236"/>
      <c r="P1381" s="236"/>
      <c r="Q1381" s="236"/>
      <c r="R1381" s="236"/>
      <c r="S1381" s="236"/>
      <c r="T1381" s="236"/>
      <c r="U1381" s="236"/>
      <c r="V1381" s="236"/>
      <c r="W1381" s="236"/>
      <c r="X1381" s="236"/>
      <c r="Y1381" s="236"/>
      <c r="Z1381" s="236"/>
      <c r="AA1381" s="236"/>
      <c r="AB1381" s="11"/>
      <c r="AC1381" s="11"/>
      <c r="AD1381" s="11"/>
      <c r="AE1381" s="11"/>
      <c r="AF1381" s="11"/>
    </row>
    <row r="1382" spans="2:33" x14ac:dyDescent="0.35">
      <c r="F1382" s="11"/>
      <c r="I1382" s="17"/>
      <c r="J1382" s="238"/>
      <c r="K1382" s="238"/>
      <c r="L1382" s="238"/>
      <c r="M1382" s="238"/>
      <c r="N1382" s="238"/>
      <c r="O1382" s="238"/>
      <c r="P1382" s="238"/>
      <c r="Q1382" s="238"/>
      <c r="R1382" s="238"/>
      <c r="S1382" s="238"/>
      <c r="T1382" s="238"/>
      <c r="U1382" s="238"/>
      <c r="V1382" s="238"/>
      <c r="W1382" s="238"/>
      <c r="X1382" s="238"/>
      <c r="Y1382" s="238"/>
      <c r="Z1382" s="238"/>
      <c r="AA1382" s="238"/>
      <c r="AB1382" s="17"/>
      <c r="AC1382" s="17"/>
      <c r="AD1382" s="17"/>
      <c r="AE1382" s="17"/>
      <c r="AF1382" s="17"/>
    </row>
    <row r="1383" spans="2:33" x14ac:dyDescent="0.35">
      <c r="I1383" s="235"/>
      <c r="J1383" s="235"/>
      <c r="K1383" s="235"/>
      <c r="L1383" s="235"/>
      <c r="M1383" s="235"/>
      <c r="O1383" s="235"/>
      <c r="P1383" s="235"/>
      <c r="Q1383" s="235"/>
      <c r="R1383" s="235"/>
      <c r="S1383" s="235"/>
      <c r="U1383" s="235"/>
      <c r="V1383" s="235"/>
      <c r="W1383" s="235"/>
      <c r="X1383" s="235"/>
      <c r="Y1383" s="235"/>
      <c r="Z1383" s="235"/>
      <c r="AA1383" s="235"/>
      <c r="AB1383" s="235"/>
      <c r="AC1383" s="235"/>
      <c r="AD1383" s="235"/>
      <c r="AE1383" s="235"/>
      <c r="AF1383" s="235"/>
      <c r="AG1383" s="235"/>
    </row>
    <row r="1385" spans="2:33" x14ac:dyDescent="0.35">
      <c r="B1385" s="1"/>
      <c r="C1385" s="10"/>
      <c r="D1385" s="10"/>
      <c r="E1385" s="10"/>
      <c r="F1385" s="10"/>
      <c r="G1385" s="10"/>
      <c r="J1385" s="15"/>
      <c r="O1385" s="15"/>
    </row>
    <row r="1387" spans="2:33" x14ac:dyDescent="0.35">
      <c r="B1387" s="1"/>
      <c r="C1387" s="10"/>
    </row>
    <row r="1388" spans="2:33" x14ac:dyDescent="0.35">
      <c r="C1388" s="239"/>
      <c r="D1388" s="239"/>
      <c r="E1388" s="239"/>
      <c r="F1388" s="239"/>
      <c r="G1388" s="239"/>
      <c r="H1388" s="239"/>
      <c r="I1388" s="239"/>
      <c r="J1388" s="239"/>
      <c r="K1388" s="239"/>
      <c r="L1388" s="239"/>
      <c r="M1388" s="239"/>
      <c r="N1388" s="239"/>
      <c r="O1388" s="239"/>
      <c r="P1388" s="239"/>
      <c r="Q1388" s="239"/>
      <c r="R1388" s="239"/>
      <c r="S1388" s="239"/>
      <c r="T1388" s="239"/>
      <c r="U1388" s="239"/>
      <c r="V1388" s="239"/>
      <c r="W1388" s="239"/>
      <c r="X1388" s="239"/>
      <c r="Y1388" s="239"/>
      <c r="Z1388" s="239"/>
      <c r="AA1388" s="239"/>
      <c r="AB1388" s="239"/>
      <c r="AC1388" s="239"/>
      <c r="AD1388" s="239"/>
      <c r="AE1388" s="239"/>
      <c r="AF1388" s="239"/>
      <c r="AG1388" s="239"/>
    </row>
    <row r="1389" spans="2:33" x14ac:dyDescent="0.35">
      <c r="C1389" s="235"/>
      <c r="D1389" s="235"/>
      <c r="E1389" s="235"/>
      <c r="F1389" s="235"/>
      <c r="G1389" s="235"/>
      <c r="H1389" s="235"/>
      <c r="I1389" s="235"/>
      <c r="J1389" s="235"/>
      <c r="K1389" s="235"/>
      <c r="L1389" s="235"/>
      <c r="M1389" s="235"/>
      <c r="N1389" s="235"/>
      <c r="O1389" s="235"/>
      <c r="P1389" s="235"/>
      <c r="Q1389" s="235"/>
      <c r="R1389" s="235"/>
      <c r="S1389" s="235"/>
      <c r="T1389" s="235"/>
      <c r="U1389" s="235"/>
      <c r="V1389" s="235"/>
      <c r="W1389" s="235"/>
      <c r="X1389" s="235"/>
      <c r="Y1389" s="235"/>
      <c r="Z1389" s="235"/>
      <c r="AA1389" s="235"/>
      <c r="AB1389" s="235"/>
      <c r="AC1389" s="235"/>
      <c r="AD1389" s="235"/>
      <c r="AE1389" s="235"/>
      <c r="AF1389" s="235"/>
      <c r="AG1389" s="235"/>
    </row>
    <row r="1390" spans="2:33" x14ac:dyDescent="0.35">
      <c r="C1390" s="239"/>
      <c r="D1390" s="239"/>
      <c r="E1390" s="239"/>
      <c r="F1390" s="239"/>
      <c r="G1390" s="239"/>
      <c r="H1390" s="239"/>
      <c r="I1390" s="239"/>
      <c r="J1390" s="239"/>
      <c r="K1390" s="239"/>
      <c r="L1390" s="239"/>
      <c r="M1390" s="239"/>
      <c r="N1390" s="239"/>
      <c r="O1390" s="239"/>
      <c r="P1390" s="239"/>
      <c r="Q1390" s="239"/>
      <c r="R1390" s="239"/>
      <c r="S1390" s="239"/>
      <c r="T1390" s="239"/>
      <c r="U1390" s="239"/>
      <c r="V1390" s="239"/>
      <c r="W1390" s="239"/>
      <c r="X1390" s="239"/>
      <c r="Y1390" s="239"/>
      <c r="Z1390" s="239"/>
      <c r="AA1390" s="239"/>
      <c r="AB1390" s="239"/>
      <c r="AC1390" s="239"/>
      <c r="AD1390" s="239"/>
      <c r="AE1390" s="239"/>
      <c r="AF1390" s="239"/>
      <c r="AG1390" s="239"/>
    </row>
    <row r="1391" spans="2:33" x14ac:dyDescent="0.35">
      <c r="C1391" s="235"/>
      <c r="D1391" s="235"/>
      <c r="E1391" s="235"/>
      <c r="F1391" s="235"/>
      <c r="G1391" s="235"/>
      <c r="H1391" s="235"/>
      <c r="I1391" s="235"/>
      <c r="J1391" s="235"/>
      <c r="K1391" s="235"/>
      <c r="L1391" s="235"/>
      <c r="M1391" s="235"/>
      <c r="N1391" s="235"/>
      <c r="O1391" s="235"/>
      <c r="P1391" s="235"/>
      <c r="Q1391" s="235"/>
      <c r="R1391" s="235"/>
      <c r="S1391" s="235"/>
      <c r="T1391" s="235"/>
      <c r="U1391" s="235"/>
      <c r="V1391" s="235"/>
      <c r="W1391" s="235"/>
      <c r="X1391" s="235"/>
      <c r="Y1391" s="235"/>
      <c r="Z1391" s="235"/>
      <c r="AA1391" s="235"/>
      <c r="AB1391" s="235"/>
      <c r="AC1391" s="235"/>
      <c r="AD1391" s="235"/>
      <c r="AE1391" s="235"/>
      <c r="AF1391" s="235"/>
      <c r="AG1391" s="235"/>
    </row>
    <row r="1392" spans="2:33" x14ac:dyDescent="0.35">
      <c r="C1392" s="239"/>
      <c r="D1392" s="239"/>
      <c r="E1392" s="239"/>
      <c r="F1392" s="239"/>
      <c r="G1392" s="239"/>
      <c r="H1392" s="239"/>
      <c r="I1392" s="239"/>
      <c r="J1392" s="239"/>
      <c r="K1392" s="239"/>
      <c r="L1392" s="239"/>
      <c r="M1392" s="239"/>
      <c r="N1392" s="239"/>
      <c r="O1392" s="239"/>
      <c r="P1392" s="239"/>
      <c r="Q1392" s="239"/>
      <c r="R1392" s="239"/>
      <c r="S1392" s="239"/>
      <c r="T1392" s="239"/>
      <c r="U1392" s="239"/>
      <c r="V1392" s="239"/>
      <c r="W1392" s="239"/>
      <c r="X1392" s="239"/>
      <c r="Y1392" s="239"/>
      <c r="Z1392" s="239"/>
      <c r="AA1392" s="239"/>
      <c r="AB1392" s="239"/>
      <c r="AC1392" s="239"/>
      <c r="AD1392" s="239"/>
      <c r="AE1392" s="239"/>
      <c r="AF1392" s="239"/>
      <c r="AG1392" s="239"/>
    </row>
    <row r="1393" spans="1:34" x14ac:dyDescent="0.35">
      <c r="C1393" s="235"/>
      <c r="D1393" s="235"/>
      <c r="E1393" s="235"/>
      <c r="F1393" s="235"/>
      <c r="G1393" s="235"/>
      <c r="H1393" s="235"/>
      <c r="I1393" s="235"/>
      <c r="J1393" s="235"/>
      <c r="K1393" s="235"/>
      <c r="L1393" s="235"/>
      <c r="M1393" s="235"/>
      <c r="N1393" s="235"/>
      <c r="O1393" s="235"/>
      <c r="P1393" s="235"/>
      <c r="Q1393" s="235"/>
      <c r="R1393" s="235"/>
      <c r="S1393" s="235"/>
      <c r="T1393" s="235"/>
      <c r="U1393" s="235"/>
      <c r="V1393" s="235"/>
      <c r="W1393" s="235"/>
      <c r="X1393" s="235"/>
      <c r="Y1393" s="235"/>
      <c r="Z1393" s="235"/>
      <c r="AA1393" s="235"/>
      <c r="AB1393" s="235"/>
      <c r="AC1393" s="235"/>
      <c r="AD1393" s="235"/>
      <c r="AE1393" s="235"/>
      <c r="AF1393" s="235"/>
      <c r="AG1393" s="235"/>
    </row>
    <row r="1394" spans="1:34" x14ac:dyDescent="0.35">
      <c r="C1394" s="239"/>
      <c r="D1394" s="239"/>
      <c r="E1394" s="239"/>
      <c r="F1394" s="239"/>
      <c r="G1394" s="239"/>
      <c r="H1394" s="239"/>
      <c r="I1394" s="239"/>
      <c r="J1394" s="239"/>
      <c r="K1394" s="239"/>
      <c r="L1394" s="239"/>
      <c r="M1394" s="239"/>
      <c r="N1394" s="239"/>
      <c r="O1394" s="239"/>
      <c r="P1394" s="239"/>
      <c r="Q1394" s="239"/>
      <c r="R1394" s="239"/>
      <c r="S1394" s="239"/>
      <c r="T1394" s="239"/>
      <c r="U1394" s="239"/>
      <c r="V1394" s="239"/>
      <c r="W1394" s="239"/>
      <c r="X1394" s="239"/>
      <c r="Y1394" s="239"/>
      <c r="Z1394" s="239"/>
      <c r="AA1394" s="239"/>
      <c r="AB1394" s="239"/>
      <c r="AC1394" s="239"/>
      <c r="AD1394" s="239"/>
      <c r="AE1394" s="239"/>
      <c r="AF1394" s="239"/>
      <c r="AG1394" s="239"/>
    </row>
    <row r="1395" spans="1:34" x14ac:dyDescent="0.35">
      <c r="C1395" s="235"/>
      <c r="D1395" s="235"/>
      <c r="E1395" s="235"/>
      <c r="F1395" s="235"/>
      <c r="G1395" s="235"/>
      <c r="H1395" s="235"/>
      <c r="I1395" s="235"/>
      <c r="J1395" s="235"/>
      <c r="K1395" s="235"/>
      <c r="L1395" s="235"/>
      <c r="M1395" s="235"/>
      <c r="N1395" s="235"/>
      <c r="O1395" s="235"/>
      <c r="P1395" s="235"/>
      <c r="Q1395" s="235"/>
      <c r="R1395" s="235"/>
      <c r="S1395" s="235"/>
      <c r="T1395" s="235"/>
      <c r="U1395" s="235"/>
      <c r="V1395" s="235"/>
      <c r="W1395" s="235"/>
      <c r="X1395" s="235"/>
      <c r="Y1395" s="235"/>
      <c r="Z1395" s="235"/>
      <c r="AA1395" s="235"/>
      <c r="AB1395" s="235"/>
      <c r="AC1395" s="235"/>
      <c r="AD1395" s="235"/>
      <c r="AE1395" s="235"/>
      <c r="AF1395" s="235"/>
      <c r="AG1395" s="235"/>
    </row>
    <row r="1396" spans="1:34" x14ac:dyDescent="0.35">
      <c r="C1396" s="237"/>
      <c r="D1396" s="237"/>
      <c r="E1396" s="237"/>
      <c r="F1396" s="237"/>
      <c r="G1396" s="237"/>
      <c r="L1396" s="237"/>
      <c r="M1396" s="237"/>
      <c r="N1396" s="237"/>
      <c r="O1396" s="237"/>
      <c r="P1396" s="237"/>
      <c r="S1396" s="239"/>
      <c r="T1396" s="239"/>
      <c r="U1396" s="239"/>
      <c r="V1396" s="239"/>
      <c r="W1396" s="239"/>
      <c r="X1396" s="239"/>
      <c r="Y1396" s="239"/>
      <c r="Z1396" s="239"/>
      <c r="AA1396" s="239"/>
      <c r="AB1396" s="239"/>
      <c r="AC1396" s="239"/>
      <c r="AD1396" s="239"/>
      <c r="AE1396" s="239"/>
      <c r="AF1396" s="239"/>
      <c r="AG1396" s="239"/>
    </row>
    <row r="1397" spans="1:34" x14ac:dyDescent="0.35">
      <c r="C1397" s="235"/>
      <c r="D1397" s="235"/>
      <c r="E1397" s="235"/>
      <c r="F1397" s="235"/>
      <c r="G1397" s="235"/>
      <c r="L1397" s="235"/>
      <c r="M1397" s="235"/>
      <c r="N1397" s="235"/>
      <c r="O1397" s="235"/>
      <c r="P1397" s="235"/>
      <c r="S1397" s="235"/>
      <c r="T1397" s="235"/>
      <c r="U1397" s="235"/>
      <c r="V1397" s="235"/>
      <c r="W1397" s="235"/>
      <c r="X1397" s="235"/>
      <c r="Y1397" s="235"/>
      <c r="Z1397" s="235"/>
      <c r="AA1397" s="235"/>
      <c r="AB1397" s="235"/>
      <c r="AC1397" s="235"/>
      <c r="AD1397" s="235"/>
      <c r="AE1397" s="235"/>
      <c r="AF1397" s="235"/>
      <c r="AG1397" s="235"/>
    </row>
    <row r="1398" spans="1:34" x14ac:dyDescent="0.35">
      <c r="I1398" s="17"/>
      <c r="J1398" s="11"/>
      <c r="K1398" s="11"/>
      <c r="L1398" s="17"/>
      <c r="M1398" s="11"/>
      <c r="N1398" s="11"/>
      <c r="O1398" s="17"/>
      <c r="P1398" s="11"/>
      <c r="Q1398" s="11"/>
      <c r="R1398" s="17"/>
      <c r="S1398" s="11"/>
      <c r="T1398" s="11"/>
      <c r="U1398" s="11"/>
      <c r="V1398" s="17"/>
      <c r="W1398" s="11"/>
      <c r="X1398" s="11"/>
      <c r="Y1398" s="17"/>
      <c r="Z1398" s="11"/>
      <c r="AA1398" s="11"/>
      <c r="AB1398" s="11"/>
      <c r="AC1398" s="17"/>
      <c r="AD1398" s="11"/>
      <c r="AE1398" s="11"/>
    </row>
    <row r="1399" spans="1:34" x14ac:dyDescent="0.35">
      <c r="B1399" s="6"/>
      <c r="C1399" s="17"/>
      <c r="J1399" s="11"/>
      <c r="K1399" s="11"/>
      <c r="L1399" s="17"/>
      <c r="M1399" s="11"/>
      <c r="N1399" s="11"/>
      <c r="O1399" s="17"/>
      <c r="P1399" s="11"/>
      <c r="Q1399" s="11"/>
      <c r="R1399" s="17"/>
      <c r="S1399" s="11"/>
      <c r="T1399" s="11"/>
      <c r="U1399" s="11"/>
      <c r="V1399" s="17"/>
      <c r="W1399" s="11"/>
      <c r="X1399" s="11"/>
      <c r="Y1399" s="17"/>
      <c r="Z1399" s="11"/>
      <c r="AA1399" s="11"/>
      <c r="AB1399" s="11"/>
      <c r="AC1399" s="17"/>
      <c r="AD1399" s="11"/>
      <c r="AE1399" s="11"/>
    </row>
    <row r="1400" spans="1:34" x14ac:dyDescent="0.35">
      <c r="C1400" s="238"/>
      <c r="D1400" s="238"/>
      <c r="E1400" s="11"/>
      <c r="F1400" s="11"/>
      <c r="G1400" s="106"/>
      <c r="H1400" s="106"/>
      <c r="I1400" s="11"/>
      <c r="J1400" s="11"/>
      <c r="K1400" s="11"/>
      <c r="L1400" s="17"/>
      <c r="M1400" s="11"/>
      <c r="N1400" s="11"/>
      <c r="O1400" s="17"/>
      <c r="P1400" s="11"/>
      <c r="Q1400" s="11"/>
      <c r="R1400" s="17"/>
      <c r="S1400" s="11"/>
      <c r="T1400" s="11"/>
      <c r="U1400" s="238"/>
      <c r="V1400" s="238"/>
      <c r="W1400" s="11"/>
      <c r="X1400" s="11"/>
      <c r="Y1400" s="106"/>
      <c r="Z1400" s="106"/>
      <c r="AA1400" s="11"/>
      <c r="AB1400" s="11"/>
      <c r="AC1400" s="17"/>
      <c r="AD1400" s="11"/>
      <c r="AE1400" s="11"/>
    </row>
    <row r="1401" spans="1:34" x14ac:dyDescent="0.35">
      <c r="I1401" s="11"/>
      <c r="J1401" s="11"/>
      <c r="K1401" s="11"/>
      <c r="L1401" s="17"/>
      <c r="M1401" s="11"/>
      <c r="N1401" s="11"/>
      <c r="O1401" s="17"/>
      <c r="P1401" s="11"/>
      <c r="Q1401" s="11"/>
      <c r="R1401" s="17"/>
      <c r="S1401" s="11"/>
      <c r="T1401" s="11"/>
      <c r="U1401" s="11"/>
      <c r="V1401" s="17"/>
      <c r="W1401" s="11"/>
      <c r="X1401" s="11"/>
      <c r="Y1401" s="17"/>
      <c r="Z1401" s="11"/>
      <c r="AA1401" s="11"/>
      <c r="AB1401" s="11"/>
      <c r="AC1401" s="17"/>
      <c r="AD1401" s="11"/>
      <c r="AE1401" s="11"/>
    </row>
    <row r="1402" spans="1:34" x14ac:dyDescent="0.35">
      <c r="C1402" s="11"/>
      <c r="F1402" s="11"/>
      <c r="H1402" s="236"/>
      <c r="I1402" s="236"/>
      <c r="J1402" s="236"/>
      <c r="K1402" s="236"/>
      <c r="L1402" s="236"/>
      <c r="M1402" s="236"/>
      <c r="N1402" s="236"/>
      <c r="O1402" s="236"/>
      <c r="P1402" s="236"/>
      <c r="Q1402" s="236"/>
      <c r="R1402" s="236"/>
      <c r="S1402" s="236"/>
      <c r="T1402" s="236"/>
      <c r="U1402" s="236"/>
      <c r="V1402" s="236"/>
      <c r="W1402" s="236"/>
      <c r="X1402" s="236"/>
      <c r="Y1402" s="236"/>
      <c r="Z1402" s="236"/>
      <c r="AA1402" s="236"/>
      <c r="AB1402" s="11"/>
      <c r="AC1402" s="11"/>
      <c r="AD1402" s="11"/>
      <c r="AE1402" s="11"/>
      <c r="AF1402" s="11"/>
    </row>
    <row r="1403" spans="1:34" x14ac:dyDescent="0.35">
      <c r="F1403" s="11"/>
      <c r="I1403" s="17"/>
      <c r="J1403" s="238"/>
      <c r="K1403" s="238"/>
      <c r="L1403" s="238"/>
      <c r="M1403" s="238"/>
      <c r="N1403" s="238"/>
      <c r="O1403" s="238"/>
      <c r="P1403" s="238"/>
      <c r="Q1403" s="238"/>
      <c r="R1403" s="238"/>
      <c r="S1403" s="238"/>
      <c r="T1403" s="238"/>
      <c r="U1403" s="238"/>
      <c r="V1403" s="238"/>
      <c r="W1403" s="238"/>
      <c r="X1403" s="238"/>
      <c r="Y1403" s="238"/>
      <c r="Z1403" s="238"/>
      <c r="AA1403" s="238"/>
      <c r="AB1403" s="17"/>
      <c r="AC1403" s="17"/>
      <c r="AD1403" s="17"/>
      <c r="AE1403" s="17"/>
      <c r="AF1403" s="17"/>
    </row>
    <row r="1404" spans="1:34" x14ac:dyDescent="0.35">
      <c r="F1404" s="11"/>
      <c r="I1404" s="17"/>
      <c r="J1404" s="238"/>
      <c r="K1404" s="238"/>
      <c r="L1404" s="238"/>
      <c r="M1404" s="238"/>
      <c r="N1404" s="238"/>
      <c r="O1404" s="238"/>
      <c r="P1404" s="238"/>
      <c r="Q1404" s="238"/>
      <c r="R1404" s="238"/>
      <c r="S1404" s="238"/>
      <c r="T1404" s="238"/>
      <c r="U1404" s="238"/>
      <c r="V1404" s="238"/>
      <c r="W1404" s="238"/>
      <c r="X1404" s="238"/>
      <c r="Y1404" s="238"/>
      <c r="Z1404" s="238"/>
      <c r="AA1404" s="238"/>
      <c r="AB1404" s="17"/>
      <c r="AC1404" s="17"/>
      <c r="AD1404" s="17"/>
      <c r="AE1404" s="17"/>
      <c r="AF1404" s="67"/>
      <c r="AG1404" s="67"/>
    </row>
    <row r="1405" spans="1:34" x14ac:dyDescent="0.35">
      <c r="A1405" s="24"/>
      <c r="AG1405" s="234"/>
      <c r="AH1405" s="234"/>
    </row>
    <row r="1406" spans="1:34" x14ac:dyDescent="0.35">
      <c r="A1406" s="24"/>
      <c r="B1406" s="25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</row>
    <row r="1407" spans="1:34" x14ac:dyDescent="0.35">
      <c r="B1407" s="1"/>
      <c r="C1407" s="10"/>
      <c r="D1407" s="10"/>
      <c r="E1407" s="10"/>
      <c r="O1407" s="15"/>
      <c r="R1407" s="15"/>
    </row>
    <row r="1408" spans="1:34" x14ac:dyDescent="0.35">
      <c r="B1408" s="1"/>
      <c r="D1408" s="10"/>
      <c r="E1408" s="10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  <c r="AF1408" s="38"/>
      <c r="AG1408" s="38"/>
    </row>
    <row r="1410" spans="2:33" x14ac:dyDescent="0.35"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  <c r="AF1410" s="38"/>
      <c r="AG1410" s="38"/>
    </row>
    <row r="1411" spans="2:33" x14ac:dyDescent="0.35">
      <c r="C1411" s="235"/>
      <c r="D1411" s="235"/>
      <c r="E1411" s="235"/>
      <c r="F1411" s="235"/>
      <c r="G1411" s="235"/>
      <c r="H1411" s="235"/>
      <c r="I1411" s="235"/>
      <c r="J1411" s="235"/>
      <c r="K1411" s="235"/>
      <c r="L1411" s="235"/>
      <c r="M1411" s="235"/>
      <c r="N1411" s="235"/>
      <c r="O1411" s="235"/>
      <c r="P1411" s="235"/>
      <c r="Q1411" s="235"/>
      <c r="R1411" s="235"/>
      <c r="S1411" s="235"/>
      <c r="T1411" s="235"/>
      <c r="U1411" s="235"/>
      <c r="V1411" s="235"/>
      <c r="W1411" s="235"/>
      <c r="X1411" s="235"/>
      <c r="Y1411" s="235"/>
      <c r="Z1411" s="235"/>
      <c r="AA1411" s="235"/>
      <c r="AB1411" s="235"/>
      <c r="AC1411" s="235"/>
      <c r="AD1411" s="235"/>
      <c r="AE1411" s="235"/>
      <c r="AF1411" s="235"/>
      <c r="AG1411" s="235"/>
    </row>
    <row r="1412" spans="2:33" x14ac:dyDescent="0.35">
      <c r="C1412" s="239"/>
      <c r="D1412" s="239"/>
      <c r="E1412" s="239"/>
      <c r="F1412" s="239"/>
      <c r="G1412" s="239"/>
      <c r="H1412" s="239"/>
      <c r="I1412" s="239"/>
      <c r="J1412" s="239"/>
      <c r="K1412" s="239"/>
      <c r="L1412" s="239"/>
      <c r="M1412" s="239"/>
      <c r="N1412" s="239"/>
      <c r="O1412" s="239"/>
      <c r="P1412" s="239"/>
      <c r="Q1412" s="239"/>
      <c r="R1412" s="239"/>
      <c r="S1412" s="239"/>
      <c r="T1412" s="239"/>
      <c r="U1412" s="239"/>
      <c r="V1412" s="239"/>
      <c r="W1412" s="239"/>
      <c r="X1412" s="239"/>
      <c r="Y1412" s="239"/>
      <c r="Z1412" s="239"/>
      <c r="AA1412" s="239"/>
      <c r="AB1412" s="239"/>
      <c r="AC1412" s="239"/>
      <c r="AD1412" s="239"/>
      <c r="AE1412" s="239"/>
      <c r="AF1412" s="239"/>
      <c r="AG1412" s="239"/>
    </row>
    <row r="1413" spans="2:33" x14ac:dyDescent="0.35">
      <c r="C1413" s="235"/>
      <c r="D1413" s="235"/>
      <c r="E1413" s="235"/>
      <c r="F1413" s="235"/>
      <c r="G1413" s="235"/>
      <c r="H1413" s="235"/>
      <c r="I1413" s="235"/>
      <c r="J1413" s="235"/>
      <c r="K1413" s="235"/>
      <c r="L1413" s="235"/>
      <c r="M1413" s="235"/>
      <c r="N1413" s="235"/>
      <c r="O1413" s="235"/>
      <c r="P1413" s="235"/>
      <c r="Q1413" s="235"/>
      <c r="R1413" s="235"/>
      <c r="S1413" s="235"/>
      <c r="T1413" s="235"/>
      <c r="U1413" s="235"/>
      <c r="V1413" s="235"/>
      <c r="W1413" s="235"/>
      <c r="X1413" s="235"/>
      <c r="Y1413" s="235"/>
      <c r="Z1413" s="235"/>
      <c r="AA1413" s="235"/>
      <c r="AB1413" s="235"/>
      <c r="AC1413" s="235"/>
      <c r="AD1413" s="235"/>
      <c r="AE1413" s="235"/>
      <c r="AF1413" s="235"/>
      <c r="AG1413" s="235"/>
    </row>
    <row r="1414" spans="2:33" x14ac:dyDescent="0.35">
      <c r="C1414" s="239"/>
      <c r="D1414" s="239"/>
      <c r="E1414" s="239"/>
      <c r="F1414" s="239"/>
      <c r="G1414" s="239"/>
      <c r="H1414" s="239"/>
      <c r="I1414" s="239"/>
      <c r="J1414" s="239"/>
      <c r="K1414" s="239"/>
      <c r="L1414" s="239"/>
      <c r="M1414" s="239"/>
      <c r="N1414" s="239"/>
      <c r="O1414" s="239"/>
      <c r="P1414" s="239"/>
      <c r="Q1414" s="239"/>
      <c r="R1414" s="239"/>
      <c r="S1414" s="239"/>
      <c r="T1414" s="239"/>
      <c r="U1414" s="239"/>
      <c r="V1414" s="239"/>
      <c r="W1414" s="239"/>
      <c r="X1414" s="239"/>
      <c r="Y1414" s="239"/>
      <c r="Z1414" s="239"/>
      <c r="AA1414" s="239"/>
      <c r="AB1414" s="239"/>
      <c r="AC1414" s="239"/>
      <c r="AD1414" s="239"/>
      <c r="AE1414" s="239"/>
      <c r="AF1414" s="239"/>
      <c r="AG1414" s="239"/>
    </row>
    <row r="1415" spans="2:33" x14ac:dyDescent="0.35">
      <c r="C1415" s="235"/>
      <c r="D1415" s="235"/>
      <c r="E1415" s="235"/>
      <c r="F1415" s="235"/>
      <c r="G1415" s="235"/>
      <c r="H1415" s="235"/>
      <c r="I1415" s="235"/>
      <c r="J1415" s="235"/>
      <c r="K1415" s="235"/>
      <c r="L1415" s="235"/>
      <c r="M1415" s="235"/>
      <c r="N1415" s="235"/>
      <c r="O1415" s="235"/>
      <c r="P1415" s="235"/>
      <c r="Q1415" s="235"/>
      <c r="R1415" s="235"/>
      <c r="S1415" s="235"/>
      <c r="T1415" s="235"/>
      <c r="U1415" s="235"/>
      <c r="V1415" s="235"/>
      <c r="W1415" s="235"/>
      <c r="X1415" s="235"/>
      <c r="Y1415" s="235"/>
      <c r="Z1415" s="235"/>
      <c r="AA1415" s="235"/>
      <c r="AB1415" s="235"/>
      <c r="AC1415" s="235"/>
      <c r="AD1415" s="235"/>
      <c r="AE1415" s="235"/>
      <c r="AF1415" s="235"/>
      <c r="AG1415" s="235"/>
    </row>
    <row r="1416" spans="2:33" x14ac:dyDescent="0.35">
      <c r="C1416" s="239"/>
      <c r="D1416" s="239"/>
      <c r="E1416" s="239"/>
      <c r="F1416" s="239"/>
      <c r="G1416" s="239"/>
      <c r="H1416" s="239"/>
      <c r="I1416" s="239"/>
      <c r="J1416" s="239"/>
      <c r="K1416" s="239"/>
      <c r="L1416" s="239"/>
      <c r="M1416" s="239"/>
      <c r="N1416" s="239"/>
      <c r="O1416" s="239"/>
      <c r="P1416" s="239"/>
      <c r="Q1416" s="239"/>
      <c r="R1416" s="239"/>
      <c r="S1416" s="239"/>
      <c r="T1416" s="239"/>
      <c r="U1416" s="239"/>
      <c r="V1416" s="239"/>
      <c r="W1416" s="239"/>
      <c r="X1416" s="239"/>
      <c r="Y1416" s="239"/>
      <c r="Z1416" s="239"/>
      <c r="AA1416" s="239"/>
      <c r="AB1416" s="239"/>
      <c r="AC1416" s="239"/>
      <c r="AD1416" s="239"/>
      <c r="AE1416" s="239"/>
      <c r="AF1416" s="239"/>
      <c r="AG1416" s="239"/>
    </row>
    <row r="1417" spans="2:33" x14ac:dyDescent="0.35">
      <c r="C1417" s="235"/>
      <c r="D1417" s="235"/>
      <c r="E1417" s="235"/>
      <c r="F1417" s="235"/>
      <c r="G1417" s="235"/>
      <c r="H1417" s="235"/>
      <c r="I1417" s="235"/>
      <c r="J1417" s="235"/>
      <c r="K1417" s="235"/>
      <c r="L1417" s="235"/>
      <c r="M1417" s="235"/>
      <c r="N1417" s="235"/>
      <c r="O1417" s="235"/>
      <c r="P1417" s="235"/>
      <c r="Q1417" s="235"/>
      <c r="R1417" s="235"/>
      <c r="S1417" s="235"/>
      <c r="T1417" s="235"/>
      <c r="U1417" s="235"/>
      <c r="V1417" s="235"/>
      <c r="W1417" s="235"/>
      <c r="X1417" s="235"/>
      <c r="Y1417" s="235"/>
      <c r="Z1417" s="235"/>
      <c r="AA1417" s="235"/>
      <c r="AB1417" s="235"/>
      <c r="AC1417" s="235"/>
      <c r="AD1417" s="235"/>
      <c r="AE1417" s="235"/>
      <c r="AF1417" s="235"/>
      <c r="AG1417" s="235"/>
    </row>
    <row r="1418" spans="2:33" x14ac:dyDescent="0.35">
      <c r="C1418" s="237"/>
      <c r="D1418" s="237"/>
      <c r="E1418" s="237"/>
      <c r="F1418" s="237"/>
      <c r="G1418" s="237"/>
      <c r="L1418" s="237"/>
      <c r="M1418" s="237"/>
      <c r="N1418" s="237"/>
      <c r="O1418" s="237"/>
      <c r="P1418" s="237"/>
      <c r="S1418" s="239"/>
      <c r="T1418" s="239"/>
      <c r="U1418" s="239"/>
      <c r="V1418" s="239"/>
      <c r="W1418" s="239"/>
      <c r="X1418" s="239"/>
      <c r="Y1418" s="239"/>
      <c r="Z1418" s="239"/>
      <c r="AA1418" s="239"/>
      <c r="AB1418" s="239"/>
      <c r="AC1418" s="239"/>
      <c r="AD1418" s="239"/>
      <c r="AE1418" s="239"/>
      <c r="AF1418" s="239"/>
      <c r="AG1418" s="239"/>
    </row>
    <row r="1419" spans="2:33" x14ac:dyDescent="0.35">
      <c r="C1419" s="235"/>
      <c r="D1419" s="235"/>
      <c r="E1419" s="235"/>
      <c r="F1419" s="235"/>
      <c r="G1419" s="235"/>
      <c r="L1419" s="235"/>
      <c r="M1419" s="235"/>
      <c r="N1419" s="235"/>
      <c r="O1419" s="235"/>
      <c r="P1419" s="235"/>
      <c r="S1419" s="235"/>
      <c r="T1419" s="235"/>
      <c r="U1419" s="235"/>
      <c r="V1419" s="235"/>
      <c r="W1419" s="235"/>
      <c r="X1419" s="235"/>
      <c r="Y1419" s="235"/>
      <c r="Z1419" s="235"/>
      <c r="AA1419" s="235"/>
      <c r="AB1419" s="235"/>
      <c r="AC1419" s="235"/>
      <c r="AD1419" s="235"/>
      <c r="AE1419" s="235"/>
      <c r="AF1419" s="235"/>
      <c r="AG1419" s="235"/>
    </row>
    <row r="1420" spans="2:33" x14ac:dyDescent="0.35">
      <c r="I1420" s="17"/>
      <c r="J1420" s="11"/>
      <c r="K1420" s="11"/>
      <c r="L1420" s="17"/>
      <c r="M1420" s="11"/>
      <c r="N1420" s="11"/>
      <c r="O1420" s="17"/>
      <c r="P1420" s="11"/>
      <c r="Q1420" s="11"/>
      <c r="R1420" s="17"/>
      <c r="S1420" s="11"/>
      <c r="T1420" s="11"/>
      <c r="U1420" s="11"/>
      <c r="V1420" s="17"/>
      <c r="W1420" s="11"/>
      <c r="X1420" s="11"/>
      <c r="Y1420" s="17"/>
      <c r="Z1420" s="11"/>
      <c r="AA1420" s="11"/>
      <c r="AB1420" s="11"/>
      <c r="AC1420" s="17"/>
      <c r="AD1420" s="11"/>
      <c r="AE1420" s="11"/>
    </row>
    <row r="1421" spans="2:33" x14ac:dyDescent="0.35">
      <c r="B1421" s="6"/>
      <c r="C1421" s="17"/>
      <c r="J1421" s="11"/>
      <c r="K1421" s="11"/>
      <c r="L1421" s="17"/>
      <c r="M1421" s="11"/>
      <c r="N1421" s="11"/>
      <c r="O1421" s="17"/>
      <c r="P1421" s="11"/>
      <c r="Q1421" s="11"/>
      <c r="R1421" s="17"/>
      <c r="S1421" s="11"/>
      <c r="T1421" s="11"/>
      <c r="U1421" s="11"/>
      <c r="V1421" s="17"/>
      <c r="W1421" s="11"/>
      <c r="X1421" s="11"/>
      <c r="Y1421" s="17"/>
      <c r="Z1421" s="11"/>
      <c r="AA1421" s="11"/>
      <c r="AB1421" s="11"/>
      <c r="AC1421" s="17"/>
      <c r="AD1421" s="11"/>
      <c r="AE1421" s="11"/>
    </row>
    <row r="1422" spans="2:33" x14ac:dyDescent="0.35">
      <c r="C1422" s="238"/>
      <c r="D1422" s="238"/>
      <c r="E1422" s="11"/>
      <c r="F1422" s="11"/>
      <c r="G1422" s="106"/>
      <c r="H1422" s="106"/>
      <c r="I1422" s="11"/>
      <c r="J1422" s="11"/>
      <c r="K1422" s="11"/>
      <c r="L1422" s="17"/>
      <c r="M1422" s="11"/>
      <c r="N1422" s="11"/>
      <c r="O1422" s="17"/>
      <c r="P1422" s="11"/>
      <c r="Q1422" s="11"/>
      <c r="R1422" s="17"/>
      <c r="S1422" s="11"/>
      <c r="T1422" s="11"/>
      <c r="U1422" s="238"/>
      <c r="V1422" s="238"/>
      <c r="W1422" s="11"/>
      <c r="X1422" s="11"/>
      <c r="Y1422" s="106"/>
      <c r="Z1422" s="106"/>
      <c r="AA1422" s="11"/>
      <c r="AB1422" s="11"/>
      <c r="AC1422" s="17"/>
      <c r="AD1422" s="11"/>
      <c r="AE1422" s="11"/>
    </row>
    <row r="1423" spans="2:33" x14ac:dyDescent="0.35">
      <c r="I1423" s="11"/>
      <c r="J1423" s="11"/>
      <c r="K1423" s="11"/>
      <c r="L1423" s="17"/>
      <c r="M1423" s="11"/>
      <c r="N1423" s="11"/>
      <c r="O1423" s="17"/>
      <c r="P1423" s="11"/>
      <c r="Q1423" s="11"/>
      <c r="R1423" s="17"/>
      <c r="S1423" s="11"/>
      <c r="T1423" s="11"/>
      <c r="U1423" s="11"/>
      <c r="V1423" s="17"/>
      <c r="W1423" s="11"/>
      <c r="X1423" s="11"/>
      <c r="Y1423" s="17"/>
      <c r="Z1423" s="11"/>
      <c r="AA1423" s="11"/>
      <c r="AB1423" s="11"/>
      <c r="AC1423" s="17"/>
      <c r="AD1423" s="11"/>
      <c r="AE1423" s="11"/>
    </row>
    <row r="1424" spans="2:33" x14ac:dyDescent="0.35">
      <c r="C1424" s="11"/>
      <c r="F1424" s="11"/>
      <c r="H1424" s="236"/>
      <c r="I1424" s="236"/>
      <c r="J1424" s="236"/>
      <c r="K1424" s="236"/>
      <c r="L1424" s="236"/>
      <c r="M1424" s="236"/>
      <c r="N1424" s="236"/>
      <c r="O1424" s="236"/>
      <c r="P1424" s="236"/>
      <c r="Q1424" s="236"/>
      <c r="R1424" s="236"/>
      <c r="S1424" s="236"/>
      <c r="T1424" s="236"/>
      <c r="U1424" s="236"/>
      <c r="V1424" s="236"/>
      <c r="W1424" s="236"/>
      <c r="X1424" s="236"/>
      <c r="Y1424" s="236"/>
      <c r="Z1424" s="236"/>
      <c r="AA1424" s="236"/>
      <c r="AB1424" s="11"/>
      <c r="AC1424" s="11"/>
      <c r="AD1424" s="11"/>
      <c r="AE1424" s="11"/>
      <c r="AF1424" s="11"/>
    </row>
    <row r="1425" spans="6:32" x14ac:dyDescent="0.35">
      <c r="F1425" s="11"/>
      <c r="I1425" s="17"/>
      <c r="J1425" s="238"/>
      <c r="K1425" s="238"/>
      <c r="L1425" s="238"/>
      <c r="M1425" s="238"/>
      <c r="N1425" s="238"/>
      <c r="O1425" s="238"/>
      <c r="P1425" s="238"/>
      <c r="Q1425" s="238"/>
      <c r="R1425" s="238"/>
      <c r="S1425" s="238"/>
      <c r="T1425" s="238"/>
      <c r="U1425" s="238"/>
      <c r="V1425" s="238"/>
      <c r="W1425" s="238"/>
      <c r="X1425" s="238"/>
      <c r="Y1425" s="238"/>
      <c r="Z1425" s="238"/>
      <c r="AA1425" s="238"/>
      <c r="AB1425" s="17"/>
      <c r="AC1425" s="17"/>
      <c r="AD1425" s="17"/>
      <c r="AE1425" s="17"/>
      <c r="AF1425" s="17"/>
    </row>
    <row r="1426" spans="6:32" x14ac:dyDescent="0.35">
      <c r="F1426" s="11"/>
      <c r="I1426" s="17"/>
      <c r="J1426" s="238"/>
      <c r="K1426" s="238"/>
      <c r="L1426" s="238"/>
      <c r="M1426" s="238"/>
      <c r="N1426" s="238"/>
      <c r="O1426" s="238"/>
      <c r="P1426" s="238"/>
      <c r="Q1426" s="238"/>
      <c r="R1426" s="238"/>
      <c r="S1426" s="238"/>
      <c r="T1426" s="238"/>
      <c r="U1426" s="238"/>
      <c r="V1426" s="238"/>
      <c r="W1426" s="238"/>
      <c r="X1426" s="238"/>
      <c r="Y1426" s="238"/>
      <c r="Z1426" s="238"/>
      <c r="AA1426" s="238"/>
      <c r="AB1426" s="17"/>
      <c r="AC1426" s="17"/>
      <c r="AD1426" s="17"/>
      <c r="AE1426" s="17"/>
      <c r="AF1426" s="17"/>
    </row>
    <row r="1427" spans="6:32" x14ac:dyDescent="0.35">
      <c r="F1427" s="11"/>
      <c r="I1427" s="17"/>
      <c r="J1427" s="238"/>
      <c r="K1427" s="238"/>
      <c r="L1427" s="238"/>
      <c r="M1427" s="238"/>
      <c r="N1427" s="238"/>
      <c r="O1427" s="238"/>
      <c r="P1427" s="238"/>
      <c r="Q1427" s="238"/>
      <c r="R1427" s="238"/>
      <c r="S1427" s="238"/>
      <c r="T1427" s="238"/>
      <c r="U1427" s="238"/>
      <c r="V1427" s="238"/>
      <c r="W1427" s="238"/>
      <c r="X1427" s="238"/>
      <c r="Y1427" s="238"/>
      <c r="Z1427" s="238"/>
      <c r="AA1427" s="238"/>
      <c r="AB1427" s="17"/>
      <c r="AC1427" s="17"/>
      <c r="AD1427" s="17"/>
      <c r="AE1427" s="17"/>
      <c r="AF1427" s="17"/>
    </row>
    <row r="1428" spans="6:32" x14ac:dyDescent="0.35">
      <c r="F1428" s="11"/>
      <c r="I1428" s="17"/>
      <c r="J1428" s="238"/>
      <c r="K1428" s="238"/>
      <c r="L1428" s="238"/>
      <c r="M1428" s="238"/>
      <c r="N1428" s="238"/>
      <c r="O1428" s="238"/>
      <c r="P1428" s="238"/>
      <c r="Q1428" s="238"/>
      <c r="R1428" s="238"/>
      <c r="S1428" s="238"/>
      <c r="T1428" s="238"/>
      <c r="U1428" s="238"/>
      <c r="V1428" s="238"/>
      <c r="W1428" s="238"/>
      <c r="X1428" s="238"/>
      <c r="Y1428" s="238"/>
      <c r="Z1428" s="238"/>
      <c r="AA1428" s="238"/>
      <c r="AB1428" s="17"/>
      <c r="AC1428" s="17"/>
      <c r="AD1428" s="17"/>
      <c r="AE1428" s="17"/>
      <c r="AF1428" s="17"/>
    </row>
    <row r="1429" spans="6:32" x14ac:dyDescent="0.35">
      <c r="F1429" s="11"/>
      <c r="I1429" s="17"/>
      <c r="J1429" s="238"/>
      <c r="K1429" s="238"/>
      <c r="L1429" s="238"/>
      <c r="M1429" s="238"/>
      <c r="N1429" s="238"/>
      <c r="O1429" s="238"/>
      <c r="P1429" s="238"/>
      <c r="Q1429" s="238"/>
      <c r="R1429" s="238"/>
      <c r="S1429" s="238"/>
      <c r="T1429" s="238"/>
      <c r="U1429" s="238"/>
      <c r="V1429" s="238"/>
      <c r="W1429" s="238"/>
      <c r="X1429" s="238"/>
      <c r="Y1429" s="238"/>
      <c r="Z1429" s="238"/>
      <c r="AA1429" s="238"/>
      <c r="AB1429" s="17"/>
      <c r="AC1429" s="17"/>
      <c r="AD1429" s="17"/>
      <c r="AE1429" s="17"/>
      <c r="AF1429" s="17"/>
    </row>
    <row r="1430" spans="6:32" x14ac:dyDescent="0.35">
      <c r="F1430" s="11"/>
      <c r="I1430" s="17"/>
      <c r="J1430" s="238"/>
      <c r="K1430" s="238"/>
      <c r="L1430" s="238"/>
      <c r="M1430" s="238"/>
      <c r="N1430" s="238"/>
      <c r="O1430" s="238"/>
      <c r="P1430" s="238"/>
      <c r="Q1430" s="238"/>
      <c r="R1430" s="238"/>
      <c r="S1430" s="238"/>
      <c r="T1430" s="238"/>
      <c r="U1430" s="238"/>
      <c r="V1430" s="238"/>
      <c r="W1430" s="238"/>
      <c r="X1430" s="238"/>
      <c r="Y1430" s="238"/>
      <c r="Z1430" s="238"/>
      <c r="AA1430" s="238"/>
      <c r="AB1430" s="17"/>
      <c r="AC1430" s="17"/>
      <c r="AD1430" s="17"/>
      <c r="AE1430" s="17"/>
      <c r="AF1430" s="17"/>
    </row>
    <row r="1431" spans="6:32" x14ac:dyDescent="0.35">
      <c r="F1431" s="11"/>
      <c r="I1431" s="17"/>
      <c r="J1431" s="238"/>
      <c r="K1431" s="238"/>
      <c r="L1431" s="238"/>
      <c r="M1431" s="238"/>
      <c r="N1431" s="238"/>
      <c r="O1431" s="238"/>
      <c r="P1431" s="238"/>
      <c r="Q1431" s="238"/>
      <c r="R1431" s="238"/>
      <c r="S1431" s="238"/>
      <c r="T1431" s="238"/>
      <c r="U1431" s="238"/>
      <c r="V1431" s="238"/>
      <c r="W1431" s="238"/>
      <c r="X1431" s="238"/>
      <c r="Y1431" s="238"/>
      <c r="Z1431" s="238"/>
      <c r="AA1431" s="238"/>
      <c r="AB1431" s="17"/>
      <c r="AC1431" s="17"/>
      <c r="AD1431" s="17"/>
      <c r="AE1431" s="17"/>
      <c r="AF1431" s="17"/>
    </row>
    <row r="1432" spans="6:32" x14ac:dyDescent="0.35">
      <c r="F1432" s="11"/>
      <c r="I1432" s="17"/>
      <c r="J1432" s="238"/>
      <c r="K1432" s="238"/>
      <c r="L1432" s="238"/>
      <c r="M1432" s="238"/>
      <c r="N1432" s="238"/>
      <c r="O1432" s="238"/>
      <c r="P1432" s="238"/>
      <c r="Q1432" s="238"/>
      <c r="R1432" s="238"/>
      <c r="S1432" s="238"/>
      <c r="T1432" s="238"/>
      <c r="U1432" s="238"/>
      <c r="V1432" s="238"/>
      <c r="W1432" s="238"/>
      <c r="X1432" s="238"/>
      <c r="Y1432" s="238"/>
      <c r="Z1432" s="238"/>
      <c r="AA1432" s="238"/>
      <c r="AB1432" s="17"/>
      <c r="AC1432" s="17"/>
      <c r="AD1432" s="17"/>
      <c r="AE1432" s="17"/>
      <c r="AF1432" s="17"/>
    </row>
    <row r="1433" spans="6:32" x14ac:dyDescent="0.35">
      <c r="F1433" s="11"/>
      <c r="I1433" s="17"/>
      <c r="J1433" s="238"/>
      <c r="K1433" s="238"/>
      <c r="L1433" s="238"/>
      <c r="M1433" s="238"/>
      <c r="N1433" s="238"/>
      <c r="O1433" s="238"/>
      <c r="P1433" s="238"/>
      <c r="Q1433" s="238"/>
      <c r="R1433" s="238"/>
      <c r="S1433" s="238"/>
      <c r="T1433" s="238"/>
      <c r="U1433" s="238"/>
      <c r="V1433" s="238"/>
      <c r="W1433" s="238"/>
      <c r="X1433" s="238"/>
      <c r="Y1433" s="238"/>
      <c r="Z1433" s="238"/>
      <c r="AA1433" s="238"/>
      <c r="AB1433" s="17"/>
      <c r="AC1433" s="17"/>
      <c r="AD1433" s="17"/>
      <c r="AE1433" s="17"/>
      <c r="AF1433" s="17"/>
    </row>
    <row r="1434" spans="6:32" x14ac:dyDescent="0.35">
      <c r="F1434" s="11"/>
      <c r="I1434" s="17"/>
      <c r="J1434" s="238"/>
      <c r="K1434" s="238"/>
      <c r="L1434" s="238"/>
      <c r="M1434" s="238"/>
      <c r="N1434" s="238"/>
      <c r="O1434" s="238"/>
      <c r="P1434" s="238"/>
      <c r="Q1434" s="238"/>
      <c r="R1434" s="238"/>
      <c r="S1434" s="238"/>
      <c r="T1434" s="238"/>
      <c r="U1434" s="238"/>
      <c r="V1434" s="238"/>
      <c r="W1434" s="238"/>
      <c r="X1434" s="238"/>
      <c r="Y1434" s="238"/>
      <c r="Z1434" s="238"/>
      <c r="AA1434" s="238"/>
      <c r="AB1434" s="17"/>
      <c r="AC1434" s="17"/>
      <c r="AD1434" s="17"/>
      <c r="AE1434" s="17"/>
      <c r="AF1434" s="17"/>
    </row>
    <row r="1435" spans="6:32" x14ac:dyDescent="0.35">
      <c r="F1435" s="11"/>
      <c r="I1435" s="17"/>
      <c r="J1435" s="238"/>
      <c r="K1435" s="238"/>
      <c r="L1435" s="238"/>
      <c r="M1435" s="238"/>
      <c r="N1435" s="238"/>
      <c r="O1435" s="238"/>
      <c r="P1435" s="238"/>
      <c r="Q1435" s="238"/>
      <c r="R1435" s="238"/>
      <c r="S1435" s="238"/>
      <c r="T1435" s="238"/>
      <c r="U1435" s="238"/>
      <c r="V1435" s="238"/>
      <c r="W1435" s="238"/>
      <c r="X1435" s="238"/>
      <c r="Y1435" s="238"/>
      <c r="Z1435" s="238"/>
      <c r="AA1435" s="238"/>
      <c r="AB1435" s="17"/>
      <c r="AC1435" s="17"/>
      <c r="AD1435" s="17"/>
      <c r="AE1435" s="17"/>
      <c r="AF1435" s="17"/>
    </row>
    <row r="1436" spans="6:32" x14ac:dyDescent="0.35">
      <c r="F1436" s="11"/>
      <c r="I1436" s="17"/>
      <c r="J1436" s="238"/>
      <c r="K1436" s="238"/>
      <c r="L1436" s="238"/>
      <c r="M1436" s="238"/>
      <c r="N1436" s="238"/>
      <c r="O1436" s="238"/>
      <c r="P1436" s="238"/>
      <c r="Q1436" s="238"/>
      <c r="R1436" s="238"/>
      <c r="S1436" s="238"/>
      <c r="T1436" s="238"/>
      <c r="U1436" s="238"/>
      <c r="V1436" s="238"/>
      <c r="W1436" s="238"/>
      <c r="X1436" s="238"/>
      <c r="Y1436" s="238"/>
      <c r="Z1436" s="238"/>
      <c r="AA1436" s="238"/>
      <c r="AB1436" s="17"/>
      <c r="AC1436" s="17"/>
      <c r="AD1436" s="17"/>
      <c r="AE1436" s="17"/>
      <c r="AF1436" s="17"/>
    </row>
    <row r="1437" spans="6:32" x14ac:dyDescent="0.35">
      <c r="F1437" s="11"/>
      <c r="I1437" s="17"/>
      <c r="J1437" s="238"/>
      <c r="K1437" s="238"/>
      <c r="L1437" s="238"/>
      <c r="M1437" s="238"/>
      <c r="N1437" s="238"/>
      <c r="O1437" s="238"/>
      <c r="P1437" s="238"/>
      <c r="Q1437" s="238"/>
      <c r="R1437" s="238"/>
      <c r="S1437" s="238"/>
      <c r="T1437" s="238"/>
      <c r="U1437" s="238"/>
      <c r="V1437" s="238"/>
      <c r="W1437" s="238"/>
      <c r="X1437" s="238"/>
      <c r="Y1437" s="238"/>
      <c r="Z1437" s="238"/>
      <c r="AA1437" s="238"/>
      <c r="AB1437" s="17"/>
      <c r="AC1437" s="17"/>
      <c r="AD1437" s="17"/>
      <c r="AE1437" s="17"/>
      <c r="AF1437" s="17"/>
    </row>
    <row r="1438" spans="6:32" x14ac:dyDescent="0.35">
      <c r="F1438" s="11"/>
      <c r="I1438" s="17"/>
      <c r="J1438" s="238"/>
      <c r="K1438" s="238"/>
      <c r="L1438" s="238"/>
      <c r="M1438" s="238"/>
      <c r="N1438" s="238"/>
      <c r="O1438" s="238"/>
      <c r="P1438" s="238"/>
      <c r="Q1438" s="238"/>
      <c r="R1438" s="238"/>
      <c r="S1438" s="238"/>
      <c r="T1438" s="238"/>
      <c r="U1438" s="238"/>
      <c r="V1438" s="238"/>
      <c r="W1438" s="238"/>
      <c r="X1438" s="238"/>
      <c r="Y1438" s="238"/>
      <c r="Z1438" s="238"/>
      <c r="AA1438" s="238"/>
      <c r="AB1438" s="17"/>
      <c r="AC1438" s="17"/>
      <c r="AD1438" s="17"/>
      <c r="AE1438" s="17"/>
      <c r="AF1438" s="17"/>
    </row>
    <row r="1439" spans="6:32" x14ac:dyDescent="0.35">
      <c r="F1439" s="11"/>
      <c r="I1439" s="17"/>
      <c r="J1439" s="238"/>
      <c r="K1439" s="238"/>
      <c r="L1439" s="238"/>
      <c r="M1439" s="238"/>
      <c r="N1439" s="238"/>
      <c r="O1439" s="238"/>
      <c r="P1439" s="238"/>
      <c r="Q1439" s="238"/>
      <c r="R1439" s="238"/>
      <c r="S1439" s="238"/>
      <c r="T1439" s="238"/>
      <c r="U1439" s="238"/>
      <c r="V1439" s="238"/>
      <c r="W1439" s="238"/>
      <c r="X1439" s="238"/>
      <c r="Y1439" s="238"/>
      <c r="Z1439" s="238"/>
      <c r="AA1439" s="238"/>
      <c r="AB1439" s="17"/>
      <c r="AC1439" s="17"/>
      <c r="AD1439" s="17"/>
      <c r="AE1439" s="17"/>
      <c r="AF1439" s="17"/>
    </row>
    <row r="1440" spans="6:32" x14ac:dyDescent="0.35">
      <c r="F1440" s="11"/>
      <c r="I1440" s="17"/>
      <c r="J1440" s="238"/>
      <c r="K1440" s="238"/>
      <c r="L1440" s="238"/>
      <c r="M1440" s="238"/>
      <c r="N1440" s="238"/>
      <c r="O1440" s="238"/>
      <c r="P1440" s="238"/>
      <c r="Q1440" s="238"/>
      <c r="R1440" s="238"/>
      <c r="S1440" s="238"/>
      <c r="T1440" s="238"/>
      <c r="U1440" s="238"/>
      <c r="V1440" s="238"/>
      <c r="W1440" s="238"/>
      <c r="X1440" s="238"/>
      <c r="Y1440" s="238"/>
      <c r="Z1440" s="238"/>
      <c r="AA1440" s="238"/>
      <c r="AB1440" s="17"/>
      <c r="AC1440" s="17"/>
      <c r="AD1440" s="17"/>
      <c r="AE1440" s="17"/>
      <c r="AF1440" s="17"/>
    </row>
    <row r="1441" spans="1:34" x14ac:dyDescent="0.35">
      <c r="F1441" s="11"/>
      <c r="I1441" s="17"/>
      <c r="J1441" s="238"/>
      <c r="K1441" s="238"/>
      <c r="L1441" s="238"/>
      <c r="M1441" s="238"/>
      <c r="N1441" s="238"/>
      <c r="O1441" s="238"/>
      <c r="P1441" s="238"/>
      <c r="Q1441" s="238"/>
      <c r="R1441" s="238"/>
      <c r="S1441" s="238"/>
      <c r="T1441" s="238"/>
      <c r="U1441" s="238"/>
      <c r="V1441" s="238"/>
      <c r="W1441" s="238"/>
      <c r="X1441" s="238"/>
      <c r="Y1441" s="238"/>
      <c r="Z1441" s="238"/>
      <c r="AA1441" s="238"/>
      <c r="AB1441" s="17"/>
      <c r="AC1441" s="17"/>
      <c r="AD1441" s="17"/>
      <c r="AE1441" s="17"/>
      <c r="AF1441" s="17"/>
    </row>
    <row r="1442" spans="1:34" x14ac:dyDescent="0.35">
      <c r="F1442" s="11"/>
      <c r="I1442" s="17"/>
      <c r="J1442" s="238"/>
      <c r="K1442" s="238"/>
      <c r="L1442" s="238"/>
      <c r="M1442" s="238"/>
      <c r="N1442" s="238"/>
      <c r="O1442" s="238"/>
      <c r="P1442" s="238"/>
      <c r="Q1442" s="238"/>
      <c r="R1442" s="238"/>
      <c r="S1442" s="238"/>
      <c r="T1442" s="238"/>
      <c r="U1442" s="238"/>
      <c r="V1442" s="238"/>
      <c r="W1442" s="238"/>
      <c r="X1442" s="238"/>
      <c r="Y1442" s="238"/>
      <c r="Z1442" s="238"/>
      <c r="AA1442" s="238"/>
      <c r="AB1442" s="17"/>
      <c r="AC1442" s="17"/>
      <c r="AD1442" s="17"/>
      <c r="AE1442" s="17"/>
      <c r="AF1442" s="17"/>
    </row>
    <row r="1443" spans="1:34" x14ac:dyDescent="0.35">
      <c r="F1443" s="11"/>
      <c r="I1443" s="17"/>
      <c r="J1443" s="238"/>
      <c r="K1443" s="238"/>
      <c r="L1443" s="238"/>
      <c r="M1443" s="238"/>
      <c r="N1443" s="238"/>
      <c r="O1443" s="238"/>
      <c r="P1443" s="238"/>
      <c r="Q1443" s="238"/>
      <c r="R1443" s="238"/>
      <c r="S1443" s="238"/>
      <c r="T1443" s="238"/>
      <c r="U1443" s="238"/>
      <c r="V1443" s="238"/>
      <c r="W1443" s="238"/>
      <c r="X1443" s="238"/>
      <c r="Y1443" s="238"/>
      <c r="Z1443" s="238"/>
      <c r="AA1443" s="238"/>
      <c r="AB1443" s="17"/>
      <c r="AC1443" s="17"/>
      <c r="AD1443" s="17"/>
      <c r="AE1443" s="17"/>
      <c r="AF1443" s="17"/>
    </row>
    <row r="1444" spans="1:34" x14ac:dyDescent="0.35">
      <c r="F1444" s="11"/>
      <c r="I1444" s="17"/>
      <c r="J1444" s="238"/>
      <c r="K1444" s="238"/>
      <c r="L1444" s="238"/>
      <c r="M1444" s="238"/>
      <c r="N1444" s="238"/>
      <c r="O1444" s="238"/>
      <c r="P1444" s="238"/>
      <c r="Q1444" s="238"/>
      <c r="R1444" s="238"/>
      <c r="S1444" s="238"/>
      <c r="T1444" s="238"/>
      <c r="U1444" s="238"/>
      <c r="V1444" s="238"/>
      <c r="W1444" s="238"/>
      <c r="X1444" s="238"/>
      <c r="Y1444" s="238"/>
      <c r="Z1444" s="238"/>
      <c r="AA1444" s="238"/>
      <c r="AB1444" s="17"/>
      <c r="AC1444" s="17"/>
      <c r="AD1444" s="17"/>
      <c r="AE1444" s="17"/>
      <c r="AF1444" s="17"/>
    </row>
    <row r="1445" spans="1:34" x14ac:dyDescent="0.35">
      <c r="F1445" s="11"/>
      <c r="I1445" s="17"/>
      <c r="J1445" s="238"/>
      <c r="K1445" s="238"/>
      <c r="L1445" s="238"/>
      <c r="M1445" s="238"/>
      <c r="N1445" s="238"/>
      <c r="O1445" s="238"/>
      <c r="P1445" s="238"/>
      <c r="Q1445" s="238"/>
      <c r="R1445" s="238"/>
      <c r="S1445" s="238"/>
      <c r="T1445" s="238"/>
      <c r="U1445" s="238"/>
      <c r="V1445" s="238"/>
      <c r="W1445" s="238"/>
      <c r="X1445" s="238"/>
      <c r="Y1445" s="238"/>
      <c r="Z1445" s="238"/>
      <c r="AA1445" s="238"/>
      <c r="AB1445" s="17"/>
      <c r="AC1445" s="17"/>
      <c r="AD1445" s="17"/>
      <c r="AE1445" s="17"/>
      <c r="AF1445" s="17"/>
    </row>
    <row r="1446" spans="1:34" x14ac:dyDescent="0.35">
      <c r="F1446" s="11"/>
      <c r="I1446" s="17"/>
      <c r="J1446" s="238"/>
      <c r="K1446" s="238"/>
      <c r="L1446" s="238"/>
      <c r="M1446" s="238"/>
      <c r="N1446" s="238"/>
      <c r="O1446" s="238"/>
      <c r="P1446" s="238"/>
      <c r="Q1446" s="238"/>
      <c r="R1446" s="238"/>
      <c r="S1446" s="238"/>
      <c r="T1446" s="238"/>
      <c r="U1446" s="238"/>
      <c r="V1446" s="238"/>
      <c r="W1446" s="238"/>
      <c r="X1446" s="238"/>
      <c r="Y1446" s="238"/>
      <c r="Z1446" s="238"/>
      <c r="AA1446" s="238"/>
      <c r="AB1446" s="17"/>
      <c r="AC1446" s="17"/>
      <c r="AD1446" s="17"/>
      <c r="AE1446" s="17"/>
      <c r="AF1446" s="17"/>
    </row>
    <row r="1447" spans="1:34" x14ac:dyDescent="0.35">
      <c r="F1447" s="11"/>
      <c r="I1447" s="17"/>
      <c r="J1447" s="238"/>
      <c r="K1447" s="238"/>
      <c r="L1447" s="238"/>
      <c r="M1447" s="238"/>
      <c r="N1447" s="238"/>
      <c r="O1447" s="238"/>
      <c r="P1447" s="238"/>
      <c r="Q1447" s="238"/>
      <c r="R1447" s="238"/>
      <c r="S1447" s="238"/>
      <c r="T1447" s="238"/>
      <c r="U1447" s="238"/>
      <c r="V1447" s="238"/>
      <c r="W1447" s="238"/>
      <c r="X1447" s="238"/>
      <c r="Y1447" s="238"/>
      <c r="Z1447" s="238"/>
      <c r="AA1447" s="238"/>
      <c r="AB1447" s="17"/>
      <c r="AC1447" s="17"/>
      <c r="AD1447" s="17"/>
      <c r="AE1447" s="17"/>
      <c r="AF1447" s="17"/>
    </row>
    <row r="1448" spans="1:34" x14ac:dyDescent="0.35">
      <c r="F1448" s="11"/>
      <c r="I1448" s="17"/>
      <c r="J1448" s="238"/>
      <c r="K1448" s="238"/>
      <c r="L1448" s="238"/>
      <c r="M1448" s="238"/>
      <c r="N1448" s="238"/>
      <c r="O1448" s="238"/>
      <c r="P1448" s="238"/>
      <c r="Q1448" s="238"/>
      <c r="R1448" s="238"/>
      <c r="S1448" s="238"/>
      <c r="T1448" s="238"/>
      <c r="U1448" s="238"/>
      <c r="V1448" s="238"/>
      <c r="W1448" s="238"/>
      <c r="X1448" s="238"/>
      <c r="Y1448" s="238"/>
      <c r="Z1448" s="238"/>
      <c r="AA1448" s="238"/>
      <c r="AB1448" s="17"/>
      <c r="AC1448" s="17"/>
      <c r="AD1448" s="17"/>
      <c r="AE1448" s="17"/>
      <c r="AF1448" s="67"/>
      <c r="AG1448" s="67"/>
    </row>
    <row r="1449" spans="1:34" x14ac:dyDescent="0.35">
      <c r="AG1449" s="234"/>
      <c r="AH1449" s="234"/>
    </row>
    <row r="1450" spans="1:34" x14ac:dyDescent="0.35">
      <c r="A1450" s="24"/>
      <c r="B1450" s="25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</row>
    <row r="1451" spans="1:34" x14ac:dyDescent="0.35">
      <c r="A1451" s="24"/>
      <c r="B1451" s="25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</row>
    <row r="1452" spans="1:34" x14ac:dyDescent="0.35">
      <c r="A1452" s="13"/>
      <c r="B1452" s="1"/>
    </row>
    <row r="1453" spans="1:34" x14ac:dyDescent="0.35">
      <c r="A1453" s="13"/>
      <c r="B1453" s="1"/>
    </row>
    <row r="1454" spans="1:34" x14ac:dyDescent="0.35">
      <c r="A1454" s="24"/>
      <c r="B1454" s="107"/>
      <c r="C1454" s="26"/>
      <c r="D1454" s="26"/>
      <c r="E1454" s="26"/>
      <c r="F1454" s="26"/>
      <c r="G1454" s="26"/>
      <c r="H1454" s="26"/>
      <c r="I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</row>
    <row r="1455" spans="1:34" x14ac:dyDescent="0.35">
      <c r="B1455" s="108"/>
      <c r="I1455" s="235"/>
      <c r="J1455" s="235"/>
      <c r="K1455" s="235"/>
      <c r="L1455" s="235"/>
      <c r="M1455" s="235"/>
      <c r="O1455" s="235"/>
      <c r="P1455" s="235"/>
      <c r="Q1455" s="235"/>
      <c r="R1455" s="235"/>
      <c r="S1455" s="235"/>
      <c r="U1455" s="235"/>
      <c r="V1455" s="235"/>
      <c r="W1455" s="235"/>
      <c r="X1455" s="235"/>
      <c r="Y1455" s="64"/>
      <c r="Z1455" s="64"/>
      <c r="AA1455" s="64"/>
      <c r="AB1455" s="64"/>
      <c r="AC1455" s="64"/>
      <c r="AD1455" s="64"/>
      <c r="AE1455" s="64"/>
      <c r="AF1455" s="64"/>
      <c r="AG1455" s="64"/>
    </row>
    <row r="1456" spans="1:34" x14ac:dyDescent="0.35">
      <c r="C1456" s="37"/>
      <c r="Y1456" s="64"/>
      <c r="Z1456" s="64"/>
      <c r="AA1456" s="64"/>
      <c r="AB1456" s="64"/>
      <c r="AC1456" s="64"/>
      <c r="AD1456" s="64"/>
      <c r="AE1456" s="64"/>
      <c r="AF1456" s="64"/>
      <c r="AG1456" s="64"/>
    </row>
    <row r="1457" spans="2:33" x14ac:dyDescent="0.35">
      <c r="C1457" s="37"/>
      <c r="Y1457" s="64"/>
      <c r="Z1457" s="64"/>
      <c r="AA1457" s="64"/>
      <c r="AB1457" s="64"/>
      <c r="AC1457" s="64"/>
      <c r="AD1457" s="64"/>
      <c r="AE1457" s="64"/>
      <c r="AF1457" s="64"/>
      <c r="AG1457" s="64"/>
    </row>
    <row r="1458" spans="2:33" x14ac:dyDescent="0.35">
      <c r="C1458" s="37"/>
      <c r="Y1458" s="64"/>
      <c r="Z1458" s="64"/>
      <c r="AA1458" s="64"/>
      <c r="AB1458" s="64"/>
      <c r="AC1458" s="64"/>
      <c r="AD1458" s="64"/>
      <c r="AE1458" s="64"/>
      <c r="AF1458" s="64"/>
      <c r="AG1458" s="64"/>
    </row>
    <row r="1459" spans="2:33" x14ac:dyDescent="0.35">
      <c r="C1459" s="37"/>
      <c r="Y1459" s="64"/>
      <c r="Z1459" s="64"/>
      <c r="AA1459" s="64"/>
      <c r="AB1459" s="64"/>
      <c r="AC1459" s="64"/>
      <c r="AD1459" s="64"/>
      <c r="AE1459" s="64"/>
      <c r="AF1459" s="64"/>
      <c r="AG1459" s="64"/>
    </row>
    <row r="1460" spans="2:33" x14ac:dyDescent="0.35">
      <c r="C1460" s="37"/>
      <c r="Y1460" s="64"/>
      <c r="Z1460" s="64"/>
      <c r="AA1460" s="64"/>
      <c r="AB1460" s="64"/>
      <c r="AC1460" s="64"/>
      <c r="AD1460" s="64"/>
      <c r="AE1460" s="64"/>
      <c r="AF1460" s="64"/>
      <c r="AG1460" s="64"/>
    </row>
    <row r="1461" spans="2:33" x14ac:dyDescent="0.35">
      <c r="C1461" s="37"/>
      <c r="Y1461" s="64"/>
      <c r="Z1461" s="64"/>
      <c r="AA1461" s="64"/>
      <c r="AB1461" s="64"/>
      <c r="AC1461" s="64"/>
      <c r="AD1461" s="64"/>
      <c r="AE1461" s="64"/>
      <c r="AF1461" s="64"/>
      <c r="AG1461" s="64"/>
    </row>
    <row r="1462" spans="2:33" x14ac:dyDescent="0.35">
      <c r="Y1462" s="109"/>
      <c r="Z1462" s="109"/>
      <c r="AA1462" s="109"/>
      <c r="AB1462" s="109"/>
      <c r="AC1462" s="109"/>
      <c r="AD1462" s="109"/>
      <c r="AE1462" s="109"/>
      <c r="AF1462" s="109"/>
      <c r="AG1462" s="109"/>
    </row>
    <row r="1463" spans="2:33" x14ac:dyDescent="0.35">
      <c r="B1463" s="108"/>
      <c r="Y1463" s="64"/>
      <c r="Z1463" s="64"/>
      <c r="AA1463" s="64"/>
      <c r="AB1463" s="64"/>
      <c r="AC1463" s="64"/>
      <c r="AD1463" s="64"/>
      <c r="AE1463" s="64"/>
      <c r="AF1463" s="64"/>
      <c r="AG1463" s="64"/>
    </row>
    <row r="1464" spans="2:33" x14ac:dyDescent="0.35">
      <c r="Y1464" s="109"/>
      <c r="Z1464" s="109"/>
      <c r="AA1464" s="109"/>
      <c r="AB1464" s="109"/>
      <c r="AC1464" s="109"/>
      <c r="AD1464" s="109"/>
      <c r="AE1464" s="109"/>
      <c r="AF1464" s="109"/>
      <c r="AG1464" s="109"/>
    </row>
    <row r="1465" spans="2:33" x14ac:dyDescent="0.35">
      <c r="B1465" s="110"/>
      <c r="Y1465" s="109"/>
      <c r="Z1465" s="109"/>
      <c r="AA1465" s="109"/>
      <c r="AB1465" s="109"/>
      <c r="AC1465" s="109"/>
      <c r="AD1465" s="109"/>
      <c r="AE1465" s="109"/>
      <c r="AF1465" s="109"/>
      <c r="AG1465" s="109"/>
    </row>
    <row r="1466" spans="2:33" x14ac:dyDescent="0.35">
      <c r="C1466" s="37"/>
      <c r="Y1466" s="64"/>
      <c r="Z1466" s="64"/>
      <c r="AA1466" s="64"/>
      <c r="AB1466" s="64"/>
      <c r="AC1466" s="64"/>
      <c r="AD1466" s="64"/>
      <c r="AE1466" s="64"/>
      <c r="AF1466" s="64"/>
      <c r="AG1466" s="64"/>
    </row>
    <row r="1467" spans="2:33" x14ac:dyDescent="0.35">
      <c r="C1467" s="37"/>
      <c r="Y1467" s="64"/>
      <c r="Z1467" s="64"/>
      <c r="AA1467" s="64"/>
      <c r="AB1467" s="64"/>
      <c r="AC1467" s="64"/>
      <c r="AD1467" s="64"/>
      <c r="AE1467" s="64"/>
      <c r="AF1467" s="64"/>
      <c r="AG1467" s="64"/>
    </row>
    <row r="1468" spans="2:33" x14ac:dyDescent="0.35">
      <c r="C1468" s="37"/>
      <c r="Y1468" s="64"/>
      <c r="Z1468" s="64"/>
      <c r="AA1468" s="64"/>
      <c r="AB1468" s="64"/>
      <c r="AC1468" s="64"/>
      <c r="AD1468" s="64"/>
      <c r="AE1468" s="64"/>
      <c r="AF1468" s="64"/>
      <c r="AG1468" s="64"/>
    </row>
    <row r="1469" spans="2:33" x14ac:dyDescent="0.35">
      <c r="C1469" s="37"/>
      <c r="Y1469" s="64"/>
      <c r="Z1469" s="64"/>
      <c r="AA1469" s="64"/>
      <c r="AB1469" s="64"/>
      <c r="AC1469" s="64"/>
      <c r="AD1469" s="64"/>
      <c r="AE1469" s="64"/>
      <c r="AF1469" s="64"/>
      <c r="AG1469" s="64"/>
    </row>
    <row r="1470" spans="2:33" x14ac:dyDescent="0.35">
      <c r="C1470" s="37"/>
      <c r="Y1470" s="64"/>
      <c r="Z1470" s="64"/>
      <c r="AA1470" s="64"/>
      <c r="AB1470" s="64"/>
      <c r="AC1470" s="64"/>
      <c r="AD1470" s="64"/>
      <c r="AE1470" s="64"/>
      <c r="AF1470" s="64"/>
      <c r="AG1470" s="64"/>
    </row>
    <row r="1471" spans="2:33" x14ac:dyDescent="0.35">
      <c r="C1471" s="37"/>
      <c r="Y1471" s="64"/>
      <c r="Z1471" s="64"/>
      <c r="AA1471" s="64"/>
      <c r="AB1471" s="64"/>
      <c r="AC1471" s="64"/>
      <c r="AD1471" s="64"/>
      <c r="AE1471" s="64"/>
      <c r="AF1471" s="64"/>
      <c r="AG1471" s="64"/>
    </row>
    <row r="1472" spans="2:33" x14ac:dyDescent="0.35">
      <c r="C1472" s="37"/>
      <c r="Y1472" s="64"/>
      <c r="Z1472" s="64"/>
      <c r="AA1472" s="64"/>
      <c r="AB1472" s="64"/>
      <c r="AC1472" s="64"/>
      <c r="AD1472" s="64"/>
      <c r="AE1472" s="64"/>
      <c r="AF1472" s="64"/>
      <c r="AG1472" s="64"/>
    </row>
    <row r="1473" spans="2:33" x14ac:dyDescent="0.35">
      <c r="C1473" s="37"/>
      <c r="Y1473" s="64"/>
      <c r="Z1473" s="64"/>
      <c r="AA1473" s="64"/>
      <c r="AB1473" s="64"/>
      <c r="AC1473" s="64"/>
      <c r="AD1473" s="64"/>
      <c r="AE1473" s="64"/>
      <c r="AF1473" s="64"/>
      <c r="AG1473" s="64"/>
    </row>
    <row r="1474" spans="2:33" x14ac:dyDescent="0.35">
      <c r="B1474" s="110"/>
      <c r="Y1474" s="109"/>
      <c r="Z1474" s="109"/>
      <c r="AA1474" s="109"/>
      <c r="AB1474" s="109"/>
      <c r="AC1474" s="109"/>
      <c r="AD1474" s="109"/>
      <c r="AE1474" s="109"/>
      <c r="AF1474" s="109"/>
      <c r="AG1474" s="109"/>
    </row>
    <row r="1475" spans="2:33" x14ac:dyDescent="0.35">
      <c r="C1475" s="37"/>
      <c r="Y1475" s="64"/>
      <c r="Z1475" s="64"/>
      <c r="AA1475" s="64"/>
      <c r="AB1475" s="64"/>
      <c r="AC1475" s="64"/>
      <c r="AD1475" s="64"/>
      <c r="AE1475" s="64"/>
      <c r="AF1475" s="64"/>
      <c r="AG1475" s="64"/>
    </row>
    <row r="1476" spans="2:33" x14ac:dyDescent="0.35">
      <c r="C1476" s="37"/>
      <c r="Y1476" s="64"/>
      <c r="Z1476" s="64"/>
      <c r="AA1476" s="64"/>
      <c r="AB1476" s="64"/>
      <c r="AC1476" s="64"/>
      <c r="AD1476" s="64"/>
      <c r="AE1476" s="64"/>
      <c r="AF1476" s="64"/>
      <c r="AG1476" s="64"/>
    </row>
    <row r="1477" spans="2:33" x14ac:dyDescent="0.35">
      <c r="C1477" s="37"/>
      <c r="Y1477" s="64"/>
      <c r="Z1477" s="64"/>
      <c r="AA1477" s="64"/>
      <c r="AB1477" s="64"/>
      <c r="AC1477" s="64"/>
      <c r="AD1477" s="64"/>
      <c r="AE1477" s="64"/>
      <c r="AF1477" s="64"/>
      <c r="AG1477" s="64"/>
    </row>
    <row r="1478" spans="2:33" x14ac:dyDescent="0.35">
      <c r="C1478" s="37"/>
      <c r="Y1478" s="64"/>
      <c r="Z1478" s="64"/>
      <c r="AA1478" s="64"/>
      <c r="AB1478" s="64"/>
      <c r="AC1478" s="64"/>
      <c r="AD1478" s="64"/>
      <c r="AE1478" s="64"/>
      <c r="AF1478" s="64"/>
      <c r="AG1478" s="64"/>
    </row>
    <row r="1479" spans="2:33" x14ac:dyDescent="0.35">
      <c r="C1479" s="37"/>
      <c r="Y1479" s="64"/>
      <c r="Z1479" s="64"/>
      <c r="AA1479" s="64"/>
      <c r="AB1479" s="64"/>
      <c r="AC1479" s="64"/>
      <c r="AD1479" s="64"/>
      <c r="AE1479" s="64"/>
      <c r="AF1479" s="64"/>
      <c r="AG1479" s="64"/>
    </row>
    <row r="1480" spans="2:33" x14ac:dyDescent="0.35">
      <c r="C1480" s="37"/>
      <c r="Y1480" s="64"/>
      <c r="Z1480" s="64"/>
      <c r="AA1480" s="64"/>
      <c r="AB1480" s="64"/>
      <c r="AC1480" s="64"/>
      <c r="AD1480" s="64"/>
      <c r="AE1480" s="64"/>
      <c r="AF1480" s="64"/>
      <c r="AG1480" s="64"/>
    </row>
    <row r="1481" spans="2:33" x14ac:dyDescent="0.35">
      <c r="C1481" s="37"/>
      <c r="Y1481" s="64"/>
      <c r="Z1481" s="64"/>
      <c r="AA1481" s="64"/>
      <c r="AB1481" s="64"/>
      <c r="AC1481" s="64"/>
      <c r="AD1481" s="64"/>
      <c r="AE1481" s="64"/>
      <c r="AF1481" s="64"/>
      <c r="AG1481" s="64"/>
    </row>
    <row r="1482" spans="2:33" x14ac:dyDescent="0.35">
      <c r="Y1482" s="109"/>
      <c r="Z1482" s="109"/>
      <c r="AA1482" s="109"/>
      <c r="AB1482" s="109"/>
      <c r="AC1482" s="109"/>
      <c r="AD1482" s="109"/>
      <c r="AE1482" s="109"/>
      <c r="AF1482" s="109"/>
      <c r="AG1482" s="109"/>
    </row>
    <row r="1483" spans="2:33" x14ac:dyDescent="0.35">
      <c r="B1483" s="110"/>
      <c r="Y1483" s="111"/>
      <c r="Z1483" s="111"/>
      <c r="AA1483" s="111"/>
      <c r="AB1483" s="111"/>
      <c r="AC1483" s="111"/>
      <c r="AD1483" s="111"/>
      <c r="AE1483" s="111"/>
      <c r="AF1483" s="111"/>
      <c r="AG1483" s="111"/>
    </row>
    <row r="1484" spans="2:33" x14ac:dyDescent="0.35">
      <c r="Y1484" s="109"/>
      <c r="Z1484" s="109"/>
      <c r="AA1484" s="109"/>
      <c r="AB1484" s="109"/>
      <c r="AC1484" s="109"/>
      <c r="AD1484" s="109"/>
      <c r="AE1484" s="109"/>
      <c r="AF1484" s="109"/>
      <c r="AG1484" s="109"/>
    </row>
    <row r="1485" spans="2:33" x14ac:dyDescent="0.35">
      <c r="B1485" s="110"/>
      <c r="Y1485" s="64"/>
      <c r="Z1485" s="64"/>
      <c r="AA1485" s="64"/>
      <c r="AB1485" s="64"/>
      <c r="AC1485" s="64"/>
      <c r="AD1485" s="64"/>
      <c r="AE1485" s="64"/>
      <c r="AF1485" s="64"/>
      <c r="AG1485" s="64"/>
    </row>
    <row r="1486" spans="2:33" x14ac:dyDescent="0.35">
      <c r="Y1486" s="109"/>
      <c r="Z1486" s="109"/>
      <c r="AA1486" s="109"/>
      <c r="AB1486" s="109"/>
      <c r="AC1486" s="109"/>
      <c r="AD1486" s="109"/>
      <c r="AE1486" s="109"/>
      <c r="AF1486" s="109"/>
      <c r="AG1486" s="109"/>
    </row>
    <row r="1487" spans="2:33" x14ac:dyDescent="0.35">
      <c r="B1487" s="110"/>
      <c r="Y1487" s="64"/>
      <c r="Z1487" s="64"/>
      <c r="AA1487" s="64"/>
      <c r="AB1487" s="64"/>
      <c r="AC1487" s="64"/>
      <c r="AD1487" s="64"/>
      <c r="AE1487" s="64"/>
      <c r="AF1487" s="64"/>
      <c r="AG1487" s="64"/>
    </row>
    <row r="1488" spans="2:33" x14ac:dyDescent="0.35">
      <c r="Y1488" s="109"/>
      <c r="Z1488" s="109"/>
      <c r="AA1488" s="109"/>
      <c r="AB1488" s="109"/>
      <c r="AC1488" s="109"/>
      <c r="AD1488" s="109"/>
      <c r="AE1488" s="109"/>
      <c r="AF1488" s="109"/>
      <c r="AG1488" s="109"/>
    </row>
    <row r="1489" spans="2:33" x14ac:dyDescent="0.35">
      <c r="B1489" s="1"/>
      <c r="Y1489" s="84"/>
      <c r="Z1489" s="84"/>
      <c r="AA1489" s="84"/>
      <c r="AB1489" s="84"/>
      <c r="AC1489" s="84"/>
      <c r="AD1489" s="84"/>
      <c r="AE1489" s="84"/>
      <c r="AF1489" s="84"/>
      <c r="AG1489" s="84"/>
    </row>
    <row r="1490" spans="2:33" x14ac:dyDescent="0.35">
      <c r="Y1490" s="109"/>
      <c r="Z1490" s="109"/>
      <c r="AA1490" s="109"/>
      <c r="AB1490" s="109"/>
      <c r="AC1490" s="109"/>
      <c r="AD1490" s="109"/>
      <c r="AE1490" s="109"/>
      <c r="AF1490" s="109"/>
      <c r="AG1490" s="109"/>
    </row>
    <row r="1491" spans="2:33" x14ac:dyDescent="0.35">
      <c r="B1491" s="1"/>
      <c r="Y1491" s="84"/>
      <c r="Z1491" s="84"/>
      <c r="AA1491" s="84"/>
      <c r="AB1491" s="84"/>
      <c r="AC1491" s="84"/>
      <c r="AD1491" s="84"/>
      <c r="AE1491" s="84"/>
      <c r="AF1491" s="84"/>
      <c r="AG1491" s="84"/>
    </row>
    <row r="1492" spans="2:33" x14ac:dyDescent="0.35">
      <c r="Y1492" s="109"/>
      <c r="Z1492" s="109"/>
      <c r="AA1492" s="109"/>
      <c r="AB1492" s="109"/>
      <c r="AC1492" s="109"/>
      <c r="AD1492" s="109"/>
      <c r="AE1492" s="109"/>
      <c r="AF1492" s="109"/>
      <c r="AG1492" s="109"/>
    </row>
    <row r="1493" spans="2:33" x14ac:dyDescent="0.35">
      <c r="Y1493" s="112"/>
      <c r="Z1493" s="112"/>
      <c r="AA1493" s="112"/>
      <c r="AB1493" s="112"/>
      <c r="AC1493" s="112"/>
      <c r="AD1493" s="112"/>
      <c r="AE1493" s="112"/>
      <c r="AF1493" s="112"/>
      <c r="AG1493" s="112"/>
    </row>
    <row r="1504" spans="2:33" x14ac:dyDescent="0.35">
      <c r="AF1504" s="67"/>
      <c r="AG1504" s="67"/>
    </row>
    <row r="1505" spans="1:35" x14ac:dyDescent="0.35">
      <c r="AG1505" s="234"/>
      <c r="AH1505" s="234"/>
    </row>
    <row r="1506" spans="1:35" x14ac:dyDescent="0.35">
      <c r="A1506" s="24"/>
      <c r="B1506" s="25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I1506" s="8"/>
    </row>
    <row r="1507" spans="1:35" s="51" customFormat="1" x14ac:dyDescent="0.35">
      <c r="A1507" s="218"/>
      <c r="B1507" s="218"/>
      <c r="C1507" s="218"/>
      <c r="D1507" s="218"/>
      <c r="E1507" s="218"/>
      <c r="F1507" s="218"/>
      <c r="G1507" s="218"/>
      <c r="H1507" s="218"/>
      <c r="I1507" s="218"/>
      <c r="J1507" s="218"/>
      <c r="K1507" s="218"/>
      <c r="L1507" s="218"/>
      <c r="M1507" s="218"/>
      <c r="N1507" s="218"/>
      <c r="O1507" s="218"/>
      <c r="P1507" s="218"/>
      <c r="Q1507" s="218"/>
      <c r="R1507" s="218"/>
      <c r="S1507" s="218"/>
      <c r="T1507" s="218"/>
      <c r="U1507" s="218"/>
      <c r="V1507" s="218"/>
      <c r="W1507" s="218"/>
      <c r="X1507" s="218"/>
      <c r="Y1507" s="218"/>
      <c r="Z1507" s="218"/>
      <c r="AA1507" s="218"/>
      <c r="AB1507" s="218"/>
      <c r="AC1507" s="218"/>
      <c r="AD1507" s="218"/>
      <c r="AE1507" s="218"/>
      <c r="AF1507" s="218"/>
      <c r="AG1507" s="218"/>
      <c r="AH1507" s="29"/>
      <c r="AI1507" s="29"/>
    </row>
    <row r="1508" spans="1:35" s="29" customFormat="1" x14ac:dyDescent="0.35">
      <c r="A1508" s="50"/>
      <c r="B1508" s="51"/>
    </row>
    <row r="1509" spans="1:35" s="29" customFormat="1" x14ac:dyDescent="0.35">
      <c r="A1509" s="218"/>
      <c r="B1509" s="218"/>
      <c r="C1509" s="218"/>
      <c r="D1509" s="218"/>
      <c r="E1509" s="218"/>
      <c r="F1509" s="218"/>
      <c r="G1509" s="218"/>
      <c r="H1509" s="218"/>
      <c r="I1509" s="218"/>
      <c r="J1509" s="218"/>
      <c r="K1509" s="218"/>
      <c r="L1509" s="218"/>
      <c r="M1509" s="218"/>
      <c r="N1509" s="218"/>
      <c r="O1509" s="218"/>
      <c r="P1509" s="218"/>
      <c r="Q1509" s="218"/>
      <c r="R1509" s="218"/>
      <c r="S1509" s="218"/>
      <c r="T1509" s="218"/>
      <c r="U1509" s="218"/>
      <c r="V1509" s="218"/>
      <c r="W1509" s="218"/>
      <c r="X1509" s="218"/>
      <c r="Y1509" s="218"/>
      <c r="Z1509" s="218"/>
      <c r="AA1509" s="218"/>
      <c r="AB1509" s="218"/>
      <c r="AC1509" s="218"/>
      <c r="AD1509" s="218"/>
      <c r="AE1509" s="218"/>
      <c r="AF1509" s="218"/>
      <c r="AG1509" s="218"/>
    </row>
    <row r="1510" spans="1:35" s="29" customFormat="1" x14ac:dyDescent="0.35">
      <c r="A1510" s="50"/>
      <c r="B1510" s="51"/>
    </row>
    <row r="1511" spans="1:35" s="29" customFormat="1" x14ac:dyDescent="0.35">
      <c r="A1511" s="218"/>
      <c r="B1511" s="218"/>
      <c r="C1511" s="218"/>
      <c r="D1511" s="218"/>
      <c r="E1511" s="218"/>
      <c r="F1511" s="218"/>
      <c r="G1511" s="218"/>
      <c r="H1511" s="218"/>
      <c r="I1511" s="218"/>
      <c r="J1511" s="218"/>
      <c r="K1511" s="218"/>
      <c r="L1511" s="218"/>
      <c r="M1511" s="218"/>
      <c r="N1511" s="218"/>
      <c r="O1511" s="218"/>
      <c r="P1511" s="218"/>
      <c r="Q1511" s="218"/>
      <c r="R1511" s="218"/>
      <c r="S1511" s="218"/>
      <c r="T1511" s="218"/>
      <c r="U1511" s="218"/>
      <c r="V1511" s="218"/>
      <c r="W1511" s="218"/>
      <c r="X1511" s="218"/>
      <c r="Y1511" s="218"/>
      <c r="Z1511" s="218"/>
      <c r="AA1511" s="218"/>
      <c r="AB1511" s="218"/>
      <c r="AC1511" s="218"/>
      <c r="AD1511" s="218"/>
      <c r="AE1511" s="218"/>
      <c r="AF1511" s="218"/>
      <c r="AG1511" s="218"/>
    </row>
    <row r="1512" spans="1:35" s="29" customFormat="1" x14ac:dyDescent="0.35">
      <c r="A1512" s="50"/>
      <c r="B1512" s="51"/>
    </row>
    <row r="1513" spans="1:35" s="29" customFormat="1" x14ac:dyDescent="0.35">
      <c r="A1513" s="218"/>
      <c r="B1513" s="218"/>
      <c r="C1513" s="218"/>
      <c r="D1513" s="218"/>
      <c r="E1513" s="218"/>
      <c r="F1513" s="218"/>
      <c r="G1513" s="218"/>
      <c r="H1513" s="218"/>
      <c r="I1513" s="218"/>
      <c r="J1513" s="218"/>
      <c r="K1513" s="218"/>
      <c r="L1513" s="218"/>
      <c r="M1513" s="218"/>
      <c r="N1513" s="218"/>
      <c r="O1513" s="218"/>
      <c r="P1513" s="218"/>
      <c r="Q1513" s="218"/>
      <c r="R1513" s="218"/>
      <c r="S1513" s="218"/>
      <c r="T1513" s="218"/>
      <c r="U1513" s="218"/>
      <c r="V1513" s="218"/>
      <c r="W1513" s="218"/>
      <c r="X1513" s="218"/>
      <c r="Y1513" s="218"/>
      <c r="Z1513" s="218"/>
      <c r="AA1513" s="218"/>
      <c r="AB1513" s="218"/>
      <c r="AC1513" s="218"/>
      <c r="AD1513" s="218"/>
      <c r="AE1513" s="218"/>
      <c r="AF1513" s="218"/>
      <c r="AG1513" s="218"/>
    </row>
    <row r="1514" spans="1:35" s="29" customFormat="1" x14ac:dyDescent="0.35">
      <c r="A1514" s="50"/>
      <c r="B1514" s="51"/>
    </row>
    <row r="1515" spans="1:35" s="29" customFormat="1" x14ac:dyDescent="0.35">
      <c r="A1515" s="218"/>
      <c r="B1515" s="218"/>
      <c r="C1515" s="218"/>
      <c r="D1515" s="218"/>
      <c r="E1515" s="218"/>
      <c r="F1515" s="218"/>
      <c r="G1515" s="218"/>
      <c r="H1515" s="218"/>
      <c r="I1515" s="218"/>
      <c r="J1515" s="218"/>
      <c r="K1515" s="218"/>
      <c r="L1515" s="218"/>
      <c r="M1515" s="218"/>
      <c r="N1515" s="218"/>
      <c r="O1515" s="218"/>
      <c r="P1515" s="218"/>
      <c r="Q1515" s="218"/>
      <c r="R1515" s="218"/>
      <c r="S1515" s="218"/>
      <c r="T1515" s="218"/>
      <c r="U1515" s="218"/>
      <c r="V1515" s="218"/>
      <c r="W1515" s="218"/>
      <c r="X1515" s="218"/>
      <c r="Y1515" s="218"/>
      <c r="Z1515" s="218"/>
      <c r="AA1515" s="218"/>
      <c r="AB1515" s="218"/>
      <c r="AC1515" s="218"/>
      <c r="AD1515" s="218"/>
      <c r="AE1515" s="218"/>
      <c r="AF1515" s="218"/>
      <c r="AG1515" s="218"/>
    </row>
    <row r="1516" spans="1:35" s="29" customFormat="1" x14ac:dyDescent="0.35">
      <c r="A1516" s="50"/>
      <c r="B1516" s="51"/>
    </row>
    <row r="1517" spans="1:35" s="29" customFormat="1" x14ac:dyDescent="0.35">
      <c r="A1517" s="218"/>
      <c r="B1517" s="218"/>
      <c r="C1517" s="218"/>
      <c r="D1517" s="218"/>
      <c r="E1517" s="218"/>
      <c r="F1517" s="218"/>
      <c r="G1517" s="218"/>
      <c r="H1517" s="218"/>
      <c r="I1517" s="218"/>
      <c r="J1517" s="218"/>
      <c r="K1517" s="218"/>
      <c r="L1517" s="218"/>
      <c r="M1517" s="218"/>
      <c r="N1517" s="218"/>
      <c r="O1517" s="218"/>
      <c r="P1517" s="218"/>
      <c r="Q1517" s="218"/>
      <c r="R1517" s="218"/>
      <c r="S1517" s="218"/>
      <c r="T1517" s="218"/>
      <c r="U1517" s="218"/>
      <c r="V1517" s="218"/>
      <c r="W1517" s="218"/>
      <c r="X1517" s="218"/>
      <c r="Y1517" s="218"/>
      <c r="Z1517" s="218"/>
      <c r="AA1517" s="218"/>
      <c r="AB1517" s="218"/>
      <c r="AC1517" s="218"/>
      <c r="AD1517" s="218"/>
      <c r="AE1517" s="218"/>
      <c r="AF1517" s="218"/>
      <c r="AG1517" s="218"/>
    </row>
    <row r="1518" spans="1:35" x14ac:dyDescent="0.35">
      <c r="A1518" s="113"/>
    </row>
    <row r="1519" spans="1:35" x14ac:dyDescent="0.35">
      <c r="A1519" s="114"/>
      <c r="B1519" s="114"/>
      <c r="C1519" s="114"/>
      <c r="D1519" s="114"/>
      <c r="E1519" s="114"/>
      <c r="F1519" s="114"/>
      <c r="G1519" s="114"/>
      <c r="H1519" s="114"/>
      <c r="I1519" s="114"/>
      <c r="J1519" s="114"/>
      <c r="K1519" s="114"/>
      <c r="L1519" s="114"/>
      <c r="M1519" s="114"/>
      <c r="N1519" s="114"/>
      <c r="O1519" s="114"/>
      <c r="Q1519" s="239"/>
      <c r="R1519" s="239"/>
      <c r="S1519" s="239"/>
      <c r="T1519" s="239"/>
      <c r="U1519" s="239"/>
      <c r="V1519" s="239"/>
      <c r="W1519" s="239"/>
      <c r="X1519" s="239"/>
      <c r="Y1519" s="239"/>
      <c r="Z1519" s="239"/>
      <c r="AA1519" s="239"/>
      <c r="AB1519" s="239"/>
      <c r="AC1519" s="239"/>
      <c r="AD1519" s="239"/>
      <c r="AE1519" s="239"/>
    </row>
    <row r="1520" spans="1:35" x14ac:dyDescent="0.35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Q1520" s="238"/>
      <c r="R1520" s="238"/>
      <c r="S1520" s="238"/>
      <c r="T1520" s="238"/>
      <c r="U1520" s="238"/>
      <c r="V1520" s="238"/>
      <c r="W1520" s="238"/>
      <c r="X1520" s="238"/>
      <c r="Y1520" s="238"/>
      <c r="Z1520" s="238"/>
      <c r="AA1520" s="238"/>
      <c r="AB1520" s="238"/>
      <c r="AC1520" s="238"/>
      <c r="AD1520" s="238"/>
      <c r="AE1520" s="238"/>
    </row>
    <row r="1522" spans="1:35" x14ac:dyDescent="0.35">
      <c r="A1522" s="114"/>
      <c r="B1522" s="114"/>
      <c r="C1522" s="114"/>
      <c r="D1522" s="114"/>
      <c r="E1522" s="114"/>
      <c r="F1522" s="114"/>
      <c r="G1522" s="114"/>
      <c r="H1522" s="114"/>
      <c r="I1522" s="114"/>
      <c r="J1522" s="114"/>
      <c r="K1522" s="114"/>
      <c r="L1522" s="114"/>
      <c r="M1522" s="114"/>
      <c r="N1522" s="114"/>
      <c r="O1522" s="114"/>
      <c r="Q1522" s="239"/>
      <c r="R1522" s="239"/>
      <c r="S1522" s="239"/>
      <c r="T1522" s="239"/>
      <c r="U1522" s="239"/>
      <c r="V1522" s="239"/>
      <c r="W1522" s="239"/>
      <c r="X1522" s="239"/>
      <c r="Y1522" s="239"/>
      <c r="Z1522" s="239"/>
      <c r="AA1522" s="239"/>
      <c r="AB1522" s="239"/>
      <c r="AC1522" s="239"/>
      <c r="AD1522" s="239"/>
      <c r="AE1522" s="239"/>
    </row>
    <row r="1523" spans="1:35" x14ac:dyDescent="0.35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Q1523" s="238"/>
      <c r="R1523" s="238"/>
      <c r="S1523" s="238"/>
      <c r="T1523" s="238"/>
      <c r="U1523" s="238"/>
      <c r="V1523" s="238"/>
      <c r="W1523" s="238"/>
      <c r="X1523" s="238"/>
      <c r="Y1523" s="238"/>
      <c r="Z1523" s="238"/>
      <c r="AA1523" s="238"/>
      <c r="AB1523" s="238"/>
      <c r="AC1523" s="238"/>
      <c r="AD1523" s="238"/>
      <c r="AE1523" s="238"/>
    </row>
    <row r="1525" spans="1:35" x14ac:dyDescent="0.35">
      <c r="Q1525" s="239"/>
      <c r="R1525" s="239"/>
      <c r="S1525" s="239"/>
      <c r="T1525" s="239"/>
      <c r="U1525" s="239"/>
      <c r="V1525" s="239"/>
      <c r="W1525" s="239"/>
      <c r="X1525" s="239"/>
      <c r="Y1525" s="239"/>
      <c r="Z1525" s="239"/>
      <c r="AA1525" s="239"/>
      <c r="AB1525" s="239"/>
      <c r="AC1525" s="239"/>
      <c r="AD1525" s="239"/>
      <c r="AE1525" s="239"/>
    </row>
    <row r="1526" spans="1:35" x14ac:dyDescent="0.35">
      <c r="Q1526" s="236"/>
      <c r="R1526" s="236"/>
      <c r="S1526" s="236"/>
      <c r="T1526" s="236"/>
      <c r="U1526" s="236"/>
      <c r="V1526" s="236"/>
      <c r="W1526" s="236"/>
      <c r="X1526" s="236"/>
      <c r="Y1526" s="236"/>
      <c r="Z1526" s="236"/>
      <c r="AA1526" s="236"/>
      <c r="AB1526" s="236"/>
      <c r="AC1526" s="236"/>
      <c r="AD1526" s="236"/>
      <c r="AE1526" s="236"/>
    </row>
    <row r="1527" spans="1:35" x14ac:dyDescent="0.35">
      <c r="Q1527" s="236"/>
      <c r="R1527" s="236"/>
      <c r="S1527" s="236"/>
      <c r="T1527" s="236"/>
      <c r="U1527" s="236"/>
      <c r="V1527" s="236"/>
      <c r="W1527" s="236"/>
      <c r="X1527" s="236"/>
      <c r="Y1527" s="236"/>
      <c r="Z1527" s="236"/>
      <c r="AA1527" s="236"/>
      <c r="AB1527" s="236"/>
      <c r="AC1527" s="236"/>
      <c r="AD1527" s="236"/>
      <c r="AE1527" s="236"/>
    </row>
    <row r="1528" spans="1:35" x14ac:dyDescent="0.35">
      <c r="Q1528" s="236"/>
      <c r="R1528" s="236"/>
      <c r="S1528" s="236"/>
      <c r="T1528" s="236"/>
      <c r="U1528" s="236"/>
      <c r="V1528" s="236"/>
      <c r="W1528" s="236"/>
      <c r="X1528" s="236"/>
      <c r="Y1528" s="236"/>
      <c r="Z1528" s="236"/>
      <c r="AA1528" s="236"/>
      <c r="AB1528" s="236"/>
      <c r="AC1528" s="236"/>
      <c r="AD1528" s="236"/>
      <c r="AE1528" s="236"/>
    </row>
    <row r="1529" spans="1:35" x14ac:dyDescent="0.35">
      <c r="Q1529" s="236"/>
      <c r="R1529" s="236"/>
      <c r="S1529" s="236"/>
      <c r="T1529" s="236"/>
      <c r="U1529" s="236"/>
      <c r="V1529" s="236"/>
      <c r="W1529" s="236"/>
      <c r="X1529" s="236"/>
      <c r="Y1529" s="236"/>
      <c r="Z1529" s="236"/>
      <c r="AA1529" s="236"/>
      <c r="AB1529" s="236"/>
      <c r="AC1529" s="236"/>
      <c r="AD1529" s="236"/>
      <c r="AE1529" s="236"/>
      <c r="AF1529" s="67"/>
      <c r="AG1529" s="67"/>
    </row>
    <row r="1530" spans="1:35" x14ac:dyDescent="0.35">
      <c r="AG1530" s="234"/>
      <c r="AH1530" s="234"/>
    </row>
    <row r="1531" spans="1:35" x14ac:dyDescent="0.35">
      <c r="A1531" s="24"/>
      <c r="B1531" s="25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I1531" s="13"/>
    </row>
    <row r="1532" spans="1:35" x14ac:dyDescent="0.35">
      <c r="A1532" s="24"/>
      <c r="B1532" s="25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13"/>
      <c r="AI1532" s="13"/>
    </row>
    <row r="1533" spans="1:35" x14ac:dyDescent="0.35">
      <c r="A1533" s="214"/>
      <c r="B1533" s="115"/>
      <c r="C1533" s="115"/>
      <c r="D1533" s="115"/>
      <c r="E1533" s="115"/>
      <c r="F1533" s="115"/>
      <c r="G1533" s="115"/>
      <c r="H1533" s="115"/>
      <c r="I1533" s="115"/>
      <c r="J1533" s="115"/>
      <c r="K1533" s="115"/>
      <c r="L1533" s="115"/>
      <c r="M1533" s="115"/>
      <c r="N1533" s="115"/>
      <c r="O1533" s="115"/>
      <c r="P1533" s="115"/>
      <c r="Q1533" s="115"/>
      <c r="R1533" s="115"/>
      <c r="S1533" s="115"/>
      <c r="T1533" s="115"/>
      <c r="U1533" s="115"/>
      <c r="V1533" s="115"/>
      <c r="W1533" s="115"/>
      <c r="X1533" s="115"/>
      <c r="Y1533" s="115"/>
      <c r="Z1533" s="115"/>
      <c r="AA1533" s="115"/>
      <c r="AB1533" s="115"/>
      <c r="AC1533" s="115"/>
      <c r="AD1533" s="115"/>
      <c r="AE1533" s="115"/>
      <c r="AF1533" s="115"/>
      <c r="AG1533" s="115"/>
      <c r="AH1533" s="115"/>
      <c r="AI1533" s="115"/>
    </row>
    <row r="1534" spans="1:35" x14ac:dyDescent="0.35">
      <c r="AH1534" s="240"/>
      <c r="AI1534" s="240"/>
    </row>
    <row r="1535" spans="1:35" x14ac:dyDescent="0.35">
      <c r="F1535" s="240"/>
      <c r="G1535" s="240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  <c r="AF1535" s="38"/>
      <c r="AG1535" s="38"/>
      <c r="AH1535" s="240"/>
      <c r="AI1535" s="240"/>
    </row>
    <row r="1536" spans="1:35" x14ac:dyDescent="0.35"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  <c r="AF1536" s="38"/>
      <c r="AG1536" s="38"/>
    </row>
    <row r="1537" spans="1:35" x14ac:dyDescent="0.35">
      <c r="AH1537" s="41"/>
      <c r="AI1537" s="41"/>
    </row>
    <row r="1538" spans="1:35" s="22" customFormat="1" x14ac:dyDescent="0.35">
      <c r="A1538" s="116"/>
      <c r="B1538" s="116"/>
      <c r="C1538" s="116"/>
      <c r="D1538" s="116"/>
      <c r="E1538" s="116"/>
      <c r="F1538" s="116"/>
      <c r="G1538" s="116"/>
      <c r="H1538" s="116"/>
      <c r="I1538" s="116"/>
      <c r="J1538" s="116"/>
      <c r="K1538" s="116"/>
      <c r="L1538" s="116"/>
      <c r="M1538" s="116"/>
      <c r="N1538" s="116"/>
      <c r="O1538" s="116"/>
      <c r="P1538" s="116"/>
      <c r="Q1538" s="116"/>
      <c r="R1538" s="116"/>
      <c r="S1538" s="116"/>
      <c r="T1538" s="116"/>
      <c r="U1538" s="116"/>
      <c r="V1538" s="116"/>
      <c r="W1538" s="116"/>
      <c r="X1538" s="116"/>
      <c r="Y1538" s="116"/>
      <c r="Z1538" s="116"/>
      <c r="AA1538" s="116"/>
      <c r="AB1538" s="116"/>
      <c r="AC1538" s="116"/>
      <c r="AD1538" s="116"/>
      <c r="AE1538" s="116"/>
      <c r="AF1538" s="116"/>
      <c r="AG1538" s="116"/>
      <c r="AH1538" s="29"/>
      <c r="AI1538" s="29"/>
    </row>
    <row r="1539" spans="1:35" s="29" customFormat="1" x14ac:dyDescent="0.35">
      <c r="A1539" s="7"/>
      <c r="B1539" s="14"/>
      <c r="C1539" s="6"/>
      <c r="D1539" s="6"/>
      <c r="E1539" s="15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117"/>
      <c r="AI1539" s="117"/>
    </row>
    <row r="1540" spans="1:35" x14ac:dyDescent="0.35">
      <c r="B1540" s="50"/>
      <c r="C1540" s="50"/>
      <c r="D1540" s="50"/>
      <c r="E1540" s="50"/>
      <c r="F1540" s="50"/>
      <c r="G1540" s="50"/>
      <c r="H1540" s="50"/>
      <c r="I1540" s="50"/>
      <c r="J1540" s="50"/>
      <c r="K1540" s="50"/>
      <c r="L1540" s="50"/>
      <c r="M1540" s="50"/>
      <c r="N1540" s="50"/>
      <c r="O1540" s="50"/>
      <c r="P1540" s="50"/>
      <c r="Q1540" s="50"/>
      <c r="R1540" s="50"/>
      <c r="S1540" s="50"/>
      <c r="T1540" s="50"/>
      <c r="U1540" s="50"/>
      <c r="V1540" s="50"/>
      <c r="W1540" s="50"/>
      <c r="X1540" s="50"/>
      <c r="Y1540" s="50"/>
      <c r="Z1540" s="50"/>
      <c r="AA1540" s="50"/>
      <c r="AB1540" s="50"/>
      <c r="AC1540" s="50"/>
      <c r="AD1540" s="50"/>
      <c r="AE1540" s="50"/>
      <c r="AF1540" s="50"/>
      <c r="AG1540" s="50"/>
      <c r="AH1540" s="240"/>
      <c r="AI1540" s="240"/>
    </row>
    <row r="1541" spans="1:35" x14ac:dyDescent="0.35">
      <c r="B1541" s="114"/>
      <c r="C1541" s="114"/>
      <c r="D1541" s="114"/>
      <c r="E1541" s="114"/>
      <c r="F1541" s="114"/>
      <c r="G1541" s="114"/>
      <c r="H1541" s="114"/>
      <c r="I1541" s="114"/>
      <c r="J1541" s="114"/>
      <c r="K1541" s="114"/>
      <c r="L1541" s="114"/>
      <c r="M1541" s="114"/>
      <c r="N1541" s="114"/>
      <c r="O1541" s="114"/>
      <c r="P1541" s="114"/>
      <c r="Q1541" s="114"/>
      <c r="R1541" s="114"/>
      <c r="S1541" s="114"/>
      <c r="T1541" s="114"/>
      <c r="U1541" s="114"/>
      <c r="V1541" s="114"/>
      <c r="W1541" s="114"/>
      <c r="X1541" s="114"/>
      <c r="Y1541" s="114"/>
      <c r="Z1541" s="114"/>
      <c r="AA1541" s="114"/>
      <c r="AB1541" s="114"/>
      <c r="AC1541" s="114"/>
      <c r="AD1541" s="114"/>
      <c r="AE1541" s="114"/>
      <c r="AF1541" s="114"/>
      <c r="AG1541" s="114"/>
      <c r="AH1541" s="240"/>
      <c r="AI1541" s="240"/>
    </row>
    <row r="1542" spans="1:35" x14ac:dyDescent="0.35">
      <c r="B1542" s="114"/>
      <c r="C1542" s="114"/>
      <c r="D1542" s="114"/>
      <c r="E1542" s="114"/>
      <c r="F1542" s="114"/>
      <c r="G1542" s="114"/>
      <c r="H1542" s="114"/>
      <c r="I1542" s="114"/>
      <c r="J1542" s="114"/>
      <c r="K1542" s="114"/>
      <c r="L1542" s="114"/>
      <c r="M1542" s="114"/>
      <c r="N1542" s="114"/>
      <c r="O1542" s="114"/>
      <c r="P1542" s="114"/>
      <c r="Q1542" s="114"/>
      <c r="R1542" s="114"/>
      <c r="S1542" s="114"/>
      <c r="T1542" s="114"/>
      <c r="U1542" s="114"/>
      <c r="V1542" s="114"/>
      <c r="W1542" s="114"/>
      <c r="X1542" s="114"/>
      <c r="Y1542" s="114"/>
      <c r="Z1542" s="114"/>
      <c r="AA1542" s="114"/>
      <c r="AB1542" s="114"/>
      <c r="AC1542" s="114"/>
      <c r="AD1542" s="114"/>
      <c r="AE1542" s="114"/>
      <c r="AF1542" s="114"/>
      <c r="AG1542" s="114"/>
      <c r="AH1542" s="240"/>
      <c r="AI1542" s="240"/>
    </row>
    <row r="1543" spans="1:35" x14ac:dyDescent="0.35">
      <c r="B1543" s="114"/>
      <c r="C1543" s="114"/>
      <c r="D1543" s="114"/>
      <c r="E1543" s="114"/>
      <c r="F1543" s="114"/>
      <c r="G1543" s="114"/>
      <c r="H1543" s="114"/>
      <c r="I1543" s="114"/>
      <c r="J1543" s="114"/>
      <c r="K1543" s="114"/>
      <c r="L1543" s="114"/>
      <c r="M1543" s="114"/>
      <c r="N1543" s="114"/>
      <c r="O1543" s="114"/>
      <c r="P1543" s="114"/>
      <c r="Q1543" s="114"/>
      <c r="R1543" s="114"/>
      <c r="S1543" s="114"/>
      <c r="T1543" s="114"/>
      <c r="U1543" s="114"/>
      <c r="V1543" s="114"/>
      <c r="W1543" s="114"/>
      <c r="X1543" s="114"/>
      <c r="Y1543" s="114"/>
      <c r="Z1543" s="114"/>
      <c r="AA1543" s="114"/>
      <c r="AB1543" s="114"/>
      <c r="AC1543" s="114"/>
      <c r="AD1543" s="114"/>
      <c r="AE1543" s="114"/>
      <c r="AF1543" s="114"/>
      <c r="AG1543" s="114"/>
      <c r="AH1543" s="240"/>
      <c r="AI1543" s="240"/>
    </row>
    <row r="1544" spans="1:35" x14ac:dyDescent="0.35">
      <c r="B1544" s="114"/>
      <c r="C1544" s="114"/>
      <c r="D1544" s="114"/>
      <c r="E1544" s="114"/>
      <c r="F1544" s="114"/>
      <c r="G1544" s="114"/>
      <c r="H1544" s="114"/>
      <c r="I1544" s="114"/>
      <c r="J1544" s="114"/>
      <c r="K1544" s="114"/>
      <c r="L1544" s="114"/>
      <c r="M1544" s="114"/>
      <c r="N1544" s="114"/>
      <c r="O1544" s="114"/>
      <c r="P1544" s="114"/>
      <c r="Q1544" s="114"/>
      <c r="R1544" s="114"/>
      <c r="S1544" s="114"/>
      <c r="T1544" s="114"/>
      <c r="U1544" s="114"/>
      <c r="V1544" s="114"/>
      <c r="W1544" s="114"/>
      <c r="X1544" s="114"/>
      <c r="Y1544" s="114"/>
      <c r="Z1544" s="114"/>
      <c r="AA1544" s="114"/>
      <c r="AB1544" s="114"/>
      <c r="AC1544" s="114"/>
      <c r="AD1544" s="114"/>
      <c r="AE1544" s="114"/>
      <c r="AF1544" s="114"/>
      <c r="AG1544" s="114"/>
    </row>
    <row r="1545" spans="1:35" x14ac:dyDescent="0.35">
      <c r="AH1545" s="43"/>
      <c r="AI1545" s="43"/>
    </row>
    <row r="1546" spans="1:35" s="23" customFormat="1" x14ac:dyDescent="0.35">
      <c r="A1546" s="116"/>
      <c r="B1546" s="116"/>
      <c r="C1546" s="116"/>
      <c r="D1546" s="116"/>
      <c r="E1546" s="116"/>
      <c r="F1546" s="116"/>
      <c r="G1546" s="116"/>
      <c r="H1546" s="116"/>
      <c r="I1546" s="116"/>
      <c r="J1546" s="116"/>
      <c r="K1546" s="116"/>
      <c r="L1546" s="116"/>
      <c r="M1546" s="116"/>
      <c r="N1546" s="116"/>
      <c r="O1546" s="116"/>
      <c r="P1546" s="116"/>
      <c r="Q1546" s="116"/>
      <c r="R1546" s="116"/>
      <c r="S1546" s="116"/>
      <c r="T1546" s="116"/>
      <c r="U1546" s="116"/>
      <c r="V1546" s="116"/>
      <c r="W1546" s="116"/>
      <c r="X1546" s="116"/>
      <c r="Y1546" s="116"/>
      <c r="Z1546" s="116"/>
      <c r="AA1546" s="116"/>
      <c r="AB1546" s="116"/>
      <c r="AC1546" s="116"/>
      <c r="AD1546" s="116"/>
      <c r="AE1546" s="116"/>
      <c r="AF1546" s="116"/>
      <c r="AG1546" s="116"/>
      <c r="AH1546" s="6"/>
      <c r="AI1546" s="6"/>
    </row>
    <row r="1547" spans="1:35" x14ac:dyDescent="0.35">
      <c r="B1547" s="14"/>
      <c r="E1547" s="15"/>
    </row>
    <row r="1548" spans="1:35" x14ac:dyDescent="0.35">
      <c r="AH1548" s="240"/>
      <c r="AI1548" s="240"/>
    </row>
    <row r="1549" spans="1:35" x14ac:dyDescent="0.35">
      <c r="B1549" s="114"/>
      <c r="C1549" s="114"/>
      <c r="D1549" s="114"/>
      <c r="E1549" s="114"/>
      <c r="F1549" s="114"/>
      <c r="G1549" s="114"/>
      <c r="H1549" s="114"/>
      <c r="I1549" s="114"/>
      <c r="J1549" s="114"/>
      <c r="K1549" s="114"/>
      <c r="L1549" s="114"/>
      <c r="M1549" s="114"/>
      <c r="N1549" s="114"/>
      <c r="O1549" s="114"/>
      <c r="P1549" s="114"/>
      <c r="Q1549" s="114"/>
      <c r="R1549" s="114"/>
      <c r="S1549" s="114"/>
      <c r="T1549" s="114"/>
      <c r="U1549" s="114"/>
      <c r="V1549" s="114"/>
      <c r="W1549" s="114"/>
      <c r="X1549" s="114"/>
      <c r="Y1549" s="114"/>
      <c r="Z1549" s="114"/>
      <c r="AA1549" s="114"/>
      <c r="AB1549" s="114"/>
      <c r="AC1549" s="114"/>
      <c r="AD1549" s="114"/>
      <c r="AE1549" s="114"/>
      <c r="AF1549" s="114"/>
      <c r="AG1549" s="114"/>
      <c r="AH1549" s="240"/>
      <c r="AI1549" s="240"/>
    </row>
    <row r="1550" spans="1:35" x14ac:dyDescent="0.35">
      <c r="B1550" s="114"/>
      <c r="C1550" s="114"/>
      <c r="D1550" s="114"/>
      <c r="E1550" s="114"/>
      <c r="F1550" s="114"/>
      <c r="G1550" s="114"/>
      <c r="H1550" s="114"/>
      <c r="I1550" s="114"/>
      <c r="J1550" s="114"/>
      <c r="K1550" s="114"/>
      <c r="L1550" s="114"/>
      <c r="M1550" s="114"/>
      <c r="N1550" s="114"/>
      <c r="O1550" s="114"/>
      <c r="P1550" s="114"/>
      <c r="Q1550" s="114"/>
      <c r="R1550" s="114"/>
      <c r="S1550" s="114"/>
      <c r="T1550" s="114"/>
      <c r="U1550" s="114"/>
      <c r="V1550" s="114"/>
      <c r="W1550" s="114"/>
      <c r="X1550" s="114"/>
      <c r="Y1550" s="114"/>
      <c r="Z1550" s="114"/>
      <c r="AA1550" s="114"/>
      <c r="AB1550" s="114"/>
      <c r="AC1550" s="114"/>
      <c r="AD1550" s="114"/>
      <c r="AE1550" s="114"/>
      <c r="AF1550" s="114"/>
      <c r="AG1550" s="114"/>
      <c r="AH1550" s="240"/>
      <c r="AI1550" s="240"/>
    </row>
    <row r="1551" spans="1:35" x14ac:dyDescent="0.35">
      <c r="B1551" s="114"/>
      <c r="C1551" s="114"/>
      <c r="D1551" s="114"/>
      <c r="E1551" s="114"/>
      <c r="F1551" s="114"/>
      <c r="G1551" s="114"/>
      <c r="H1551" s="114"/>
      <c r="I1551" s="114"/>
      <c r="J1551" s="114"/>
      <c r="K1551" s="114"/>
      <c r="L1551" s="114"/>
      <c r="M1551" s="114"/>
      <c r="N1551" s="114"/>
      <c r="O1551" s="114"/>
      <c r="P1551" s="114"/>
      <c r="Q1551" s="114"/>
      <c r="R1551" s="114"/>
      <c r="S1551" s="114"/>
      <c r="T1551" s="114"/>
      <c r="U1551" s="114"/>
      <c r="V1551" s="114"/>
      <c r="W1551" s="114"/>
      <c r="X1551" s="114"/>
      <c r="Y1551" s="114"/>
      <c r="Z1551" s="114"/>
      <c r="AA1551" s="114"/>
      <c r="AB1551" s="114"/>
      <c r="AC1551" s="114"/>
      <c r="AD1551" s="114"/>
      <c r="AE1551" s="114"/>
      <c r="AF1551" s="114"/>
      <c r="AG1551" s="114"/>
      <c r="AH1551" s="240"/>
      <c r="AI1551" s="240"/>
    </row>
    <row r="1552" spans="1:35" x14ac:dyDescent="0.35">
      <c r="B1552" s="114"/>
      <c r="C1552" s="114"/>
      <c r="D1552" s="114"/>
      <c r="E1552" s="114"/>
      <c r="F1552" s="114"/>
      <c r="G1552" s="114"/>
      <c r="H1552" s="114"/>
      <c r="I1552" s="114"/>
      <c r="J1552" s="114"/>
      <c r="K1552" s="114"/>
      <c r="L1552" s="114"/>
      <c r="M1552" s="114"/>
      <c r="N1552" s="114"/>
      <c r="O1552" s="114"/>
      <c r="P1552" s="114"/>
      <c r="Q1552" s="114"/>
      <c r="R1552" s="114"/>
      <c r="S1552" s="114"/>
      <c r="T1552" s="114"/>
      <c r="U1552" s="114"/>
      <c r="V1552" s="114"/>
      <c r="W1552" s="114"/>
      <c r="X1552" s="114"/>
      <c r="Y1552" s="114"/>
      <c r="Z1552" s="114"/>
      <c r="AA1552" s="114"/>
      <c r="AB1552" s="114"/>
      <c r="AC1552" s="114"/>
      <c r="AD1552" s="114"/>
      <c r="AE1552" s="114"/>
      <c r="AF1552" s="114"/>
      <c r="AG1552" s="114"/>
    </row>
    <row r="1553" spans="1:35" x14ac:dyDescent="0.35">
      <c r="AH1553" s="41"/>
      <c r="AI1553" s="41"/>
    </row>
    <row r="1554" spans="1:35" x14ac:dyDescent="0.35">
      <c r="A1554" s="21"/>
      <c r="B1554" s="116"/>
      <c r="C1554" s="116"/>
      <c r="D1554" s="116"/>
      <c r="E1554" s="116"/>
      <c r="F1554" s="116"/>
      <c r="G1554" s="116"/>
      <c r="H1554" s="116"/>
      <c r="I1554" s="116"/>
      <c r="J1554" s="116"/>
      <c r="K1554" s="116"/>
      <c r="L1554" s="116"/>
      <c r="M1554" s="116"/>
      <c r="N1554" s="116"/>
      <c r="O1554" s="116"/>
      <c r="P1554" s="116"/>
      <c r="Q1554" s="116"/>
      <c r="R1554" s="116"/>
      <c r="S1554" s="116"/>
      <c r="T1554" s="116"/>
      <c r="U1554" s="116"/>
      <c r="V1554" s="116"/>
      <c r="W1554" s="116"/>
      <c r="X1554" s="116"/>
      <c r="Y1554" s="116"/>
      <c r="Z1554" s="116"/>
      <c r="AA1554" s="116"/>
      <c r="AB1554" s="116"/>
      <c r="AC1554" s="116"/>
      <c r="AD1554" s="116"/>
      <c r="AE1554" s="116"/>
      <c r="AF1554" s="116"/>
      <c r="AG1554" s="116"/>
    </row>
    <row r="1555" spans="1:35" x14ac:dyDescent="0.35">
      <c r="B1555" s="14"/>
      <c r="E1555" s="15"/>
    </row>
    <row r="1556" spans="1:35" x14ac:dyDescent="0.35">
      <c r="AH1556" s="240"/>
      <c r="AI1556" s="240"/>
    </row>
    <row r="1557" spans="1:35" x14ac:dyDescent="0.35">
      <c r="B1557" s="114"/>
      <c r="C1557" s="114"/>
      <c r="D1557" s="114"/>
      <c r="E1557" s="114"/>
      <c r="F1557" s="114"/>
      <c r="G1557" s="114"/>
      <c r="H1557" s="114"/>
      <c r="I1557" s="114"/>
      <c r="J1557" s="114"/>
      <c r="K1557" s="114"/>
      <c r="L1557" s="114"/>
      <c r="M1557" s="114"/>
      <c r="N1557" s="114"/>
      <c r="O1557" s="114"/>
      <c r="P1557" s="114"/>
      <c r="Q1557" s="114"/>
      <c r="R1557" s="114"/>
      <c r="S1557" s="114"/>
      <c r="T1557" s="114"/>
      <c r="U1557" s="114"/>
      <c r="V1557" s="114"/>
      <c r="W1557" s="114"/>
      <c r="X1557" s="114"/>
      <c r="Y1557" s="114"/>
      <c r="Z1557" s="114"/>
      <c r="AA1557" s="114"/>
      <c r="AB1557" s="114"/>
      <c r="AC1557" s="114"/>
      <c r="AD1557" s="114"/>
      <c r="AE1557" s="114"/>
      <c r="AF1557" s="114"/>
      <c r="AG1557" s="114"/>
      <c r="AH1557" s="240"/>
      <c r="AI1557" s="240"/>
    </row>
    <row r="1558" spans="1:35" x14ac:dyDescent="0.35">
      <c r="B1558" s="114"/>
      <c r="C1558" s="114"/>
      <c r="D1558" s="114"/>
      <c r="E1558" s="114"/>
      <c r="F1558" s="114"/>
      <c r="G1558" s="114"/>
      <c r="H1558" s="114"/>
      <c r="I1558" s="114"/>
      <c r="J1558" s="114"/>
      <c r="K1558" s="114"/>
      <c r="L1558" s="114"/>
      <c r="M1558" s="114"/>
      <c r="N1558" s="114"/>
      <c r="O1558" s="114"/>
      <c r="P1558" s="114"/>
      <c r="Q1558" s="114"/>
      <c r="R1558" s="114"/>
      <c r="S1558" s="114"/>
      <c r="T1558" s="114"/>
      <c r="U1558" s="114"/>
      <c r="V1558" s="114"/>
      <c r="W1558" s="114"/>
      <c r="X1558" s="114"/>
      <c r="Y1558" s="114"/>
      <c r="Z1558" s="114"/>
      <c r="AA1558" s="114"/>
      <c r="AB1558" s="114"/>
      <c r="AC1558" s="114"/>
      <c r="AD1558" s="114"/>
      <c r="AE1558" s="114"/>
      <c r="AF1558" s="114"/>
      <c r="AG1558" s="114"/>
      <c r="AH1558" s="240"/>
      <c r="AI1558" s="240"/>
    </row>
    <row r="1559" spans="1:35" x14ac:dyDescent="0.35">
      <c r="B1559" s="114"/>
      <c r="C1559" s="114"/>
      <c r="D1559" s="114"/>
      <c r="E1559" s="114"/>
      <c r="F1559" s="114"/>
      <c r="G1559" s="114"/>
      <c r="H1559" s="114"/>
      <c r="I1559" s="114"/>
      <c r="J1559" s="114"/>
      <c r="K1559" s="114"/>
      <c r="L1559" s="114"/>
      <c r="M1559" s="114"/>
      <c r="N1559" s="114"/>
      <c r="O1559" s="114"/>
      <c r="P1559" s="114"/>
      <c r="Q1559" s="114"/>
      <c r="R1559" s="114"/>
      <c r="S1559" s="114"/>
      <c r="T1559" s="114"/>
      <c r="U1559" s="114"/>
      <c r="V1559" s="114"/>
      <c r="W1559" s="114"/>
      <c r="X1559" s="114"/>
      <c r="Y1559" s="114"/>
      <c r="Z1559" s="114"/>
      <c r="AA1559" s="114"/>
      <c r="AB1559" s="114"/>
      <c r="AC1559" s="114"/>
      <c r="AD1559" s="114"/>
      <c r="AE1559" s="114"/>
      <c r="AF1559" s="114"/>
      <c r="AG1559" s="114"/>
      <c r="AH1559" s="240"/>
      <c r="AI1559" s="240"/>
    </row>
    <row r="1560" spans="1:35" x14ac:dyDescent="0.35">
      <c r="B1560" s="114"/>
      <c r="C1560" s="114"/>
      <c r="D1560" s="114"/>
      <c r="E1560" s="114"/>
      <c r="F1560" s="114"/>
      <c r="G1560" s="114"/>
      <c r="H1560" s="114"/>
      <c r="I1560" s="114"/>
      <c r="J1560" s="114"/>
      <c r="K1560" s="114"/>
      <c r="L1560" s="114"/>
      <c r="M1560" s="114"/>
      <c r="N1560" s="114"/>
      <c r="O1560" s="114"/>
      <c r="P1560" s="114"/>
      <c r="Q1560" s="114"/>
      <c r="R1560" s="114"/>
      <c r="S1560" s="114"/>
      <c r="T1560" s="114"/>
      <c r="U1560" s="114"/>
      <c r="V1560" s="114"/>
      <c r="W1560" s="114"/>
      <c r="X1560" s="114"/>
      <c r="Y1560" s="114"/>
      <c r="Z1560" s="114"/>
      <c r="AA1560" s="114"/>
      <c r="AB1560" s="114"/>
      <c r="AC1560" s="114"/>
      <c r="AD1560" s="114"/>
      <c r="AE1560" s="114"/>
      <c r="AF1560" s="114"/>
      <c r="AG1560" s="114"/>
    </row>
    <row r="1561" spans="1:35" x14ac:dyDescent="0.35">
      <c r="AH1561" s="117"/>
      <c r="AI1561" s="117"/>
    </row>
    <row r="1562" spans="1:35" x14ac:dyDescent="0.35">
      <c r="A1562" s="21"/>
      <c r="B1562" s="50"/>
      <c r="C1562" s="50"/>
      <c r="D1562" s="50"/>
      <c r="E1562" s="50"/>
      <c r="F1562" s="50"/>
      <c r="G1562" s="50"/>
      <c r="H1562" s="50"/>
      <c r="I1562" s="50"/>
      <c r="J1562" s="50"/>
      <c r="K1562" s="50"/>
      <c r="L1562" s="50"/>
      <c r="M1562" s="50"/>
      <c r="N1562" s="50"/>
      <c r="O1562" s="50"/>
      <c r="P1562" s="50"/>
      <c r="Q1562" s="50"/>
      <c r="R1562" s="50"/>
      <c r="S1562" s="50"/>
      <c r="T1562" s="50"/>
      <c r="U1562" s="50"/>
      <c r="V1562" s="50"/>
      <c r="W1562" s="50"/>
      <c r="X1562" s="50"/>
      <c r="Y1562" s="50"/>
      <c r="Z1562" s="50"/>
      <c r="AA1562" s="50"/>
      <c r="AB1562" s="50"/>
      <c r="AC1562" s="50"/>
      <c r="AD1562" s="50"/>
      <c r="AE1562" s="50"/>
      <c r="AF1562" s="50"/>
      <c r="AG1562" s="50"/>
    </row>
    <row r="1563" spans="1:35" x14ac:dyDescent="0.35">
      <c r="B1563" s="14"/>
      <c r="E1563" s="15"/>
    </row>
    <row r="1564" spans="1:35" x14ac:dyDescent="0.35">
      <c r="AH1564" s="240"/>
      <c r="AI1564" s="240"/>
    </row>
    <row r="1565" spans="1:35" x14ac:dyDescent="0.35">
      <c r="B1565" s="114"/>
      <c r="C1565" s="114"/>
      <c r="D1565" s="114"/>
      <c r="E1565" s="114"/>
      <c r="F1565" s="114"/>
      <c r="G1565" s="114"/>
      <c r="H1565" s="114"/>
      <c r="I1565" s="114"/>
      <c r="J1565" s="114"/>
      <c r="K1565" s="114"/>
      <c r="L1565" s="114"/>
      <c r="M1565" s="114"/>
      <c r="N1565" s="114"/>
      <c r="O1565" s="114"/>
      <c r="P1565" s="114"/>
      <c r="Q1565" s="114"/>
      <c r="R1565" s="114"/>
      <c r="S1565" s="114"/>
      <c r="T1565" s="114"/>
      <c r="U1565" s="114"/>
      <c r="V1565" s="114"/>
      <c r="W1565" s="114"/>
      <c r="X1565" s="114"/>
      <c r="Y1565" s="114"/>
      <c r="Z1565" s="114"/>
      <c r="AA1565" s="114"/>
      <c r="AB1565" s="114"/>
      <c r="AC1565" s="114"/>
      <c r="AD1565" s="114"/>
      <c r="AE1565" s="114"/>
      <c r="AF1565" s="114"/>
      <c r="AG1565" s="114"/>
      <c r="AH1565" s="240"/>
      <c r="AI1565" s="240"/>
    </row>
    <row r="1566" spans="1:35" x14ac:dyDescent="0.35">
      <c r="B1566" s="114"/>
      <c r="C1566" s="114"/>
      <c r="D1566" s="114"/>
      <c r="E1566" s="114"/>
      <c r="F1566" s="114"/>
      <c r="G1566" s="114"/>
      <c r="H1566" s="114"/>
      <c r="I1566" s="114"/>
      <c r="J1566" s="114"/>
      <c r="K1566" s="114"/>
      <c r="L1566" s="114"/>
      <c r="M1566" s="114"/>
      <c r="N1566" s="114"/>
      <c r="O1566" s="114"/>
      <c r="P1566" s="114"/>
      <c r="Q1566" s="114"/>
      <c r="R1566" s="114"/>
      <c r="S1566" s="114"/>
      <c r="T1566" s="114"/>
      <c r="U1566" s="114"/>
      <c r="V1566" s="114"/>
      <c r="W1566" s="114"/>
      <c r="X1566" s="114"/>
      <c r="Y1566" s="114"/>
      <c r="Z1566" s="114"/>
      <c r="AA1566" s="114"/>
      <c r="AB1566" s="114"/>
      <c r="AC1566" s="114"/>
      <c r="AD1566" s="114"/>
      <c r="AE1566" s="114"/>
      <c r="AF1566" s="114"/>
      <c r="AG1566" s="114"/>
      <c r="AH1566" s="240"/>
      <c r="AI1566" s="240"/>
    </row>
    <row r="1567" spans="1:35" x14ac:dyDescent="0.35">
      <c r="B1567" s="114"/>
      <c r="C1567" s="114"/>
      <c r="D1567" s="114"/>
      <c r="E1567" s="114"/>
      <c r="F1567" s="114"/>
      <c r="G1567" s="114"/>
      <c r="H1567" s="114"/>
      <c r="I1567" s="114"/>
      <c r="J1567" s="114"/>
      <c r="K1567" s="114"/>
      <c r="L1567" s="114"/>
      <c r="M1567" s="114"/>
      <c r="N1567" s="114"/>
      <c r="O1567" s="114"/>
      <c r="P1567" s="114"/>
      <c r="Q1567" s="114"/>
      <c r="R1567" s="114"/>
      <c r="S1567" s="114"/>
      <c r="T1567" s="114"/>
      <c r="U1567" s="114"/>
      <c r="V1567" s="114"/>
      <c r="W1567" s="114"/>
      <c r="X1567" s="114"/>
      <c r="Y1567" s="114"/>
      <c r="Z1567" s="114"/>
      <c r="AA1567" s="114"/>
      <c r="AB1567" s="114"/>
      <c r="AC1567" s="114"/>
      <c r="AD1567" s="114"/>
      <c r="AE1567" s="114"/>
      <c r="AF1567" s="114"/>
      <c r="AG1567" s="114"/>
      <c r="AH1567" s="240"/>
      <c r="AI1567" s="240"/>
    </row>
    <row r="1568" spans="1:35" x14ac:dyDescent="0.35">
      <c r="B1568" s="114"/>
      <c r="C1568" s="114"/>
      <c r="D1568" s="114"/>
      <c r="E1568" s="114"/>
      <c r="F1568" s="114"/>
      <c r="G1568" s="114"/>
      <c r="H1568" s="114"/>
      <c r="I1568" s="114"/>
      <c r="J1568" s="114"/>
      <c r="K1568" s="114"/>
      <c r="L1568" s="114"/>
      <c r="M1568" s="114"/>
      <c r="N1568" s="114"/>
      <c r="O1568" s="114"/>
      <c r="P1568" s="114"/>
      <c r="Q1568" s="114"/>
      <c r="R1568" s="114"/>
      <c r="S1568" s="114"/>
      <c r="T1568" s="114"/>
      <c r="U1568" s="114"/>
      <c r="V1568" s="114"/>
      <c r="W1568" s="114"/>
      <c r="X1568" s="114"/>
      <c r="Y1568" s="114"/>
      <c r="Z1568" s="114"/>
      <c r="AA1568" s="114"/>
      <c r="AB1568" s="114"/>
      <c r="AC1568" s="114"/>
      <c r="AD1568" s="114"/>
      <c r="AE1568" s="114"/>
      <c r="AF1568" s="114"/>
      <c r="AG1568" s="114"/>
    </row>
    <row r="1569" spans="1:35" x14ac:dyDescent="0.35">
      <c r="AH1569" s="219"/>
      <c r="AI1569" s="219"/>
    </row>
    <row r="1570" spans="1:35" s="23" customFormat="1" x14ac:dyDescent="0.35">
      <c r="A1570" s="116"/>
      <c r="B1570" s="116"/>
      <c r="C1570" s="116"/>
      <c r="D1570" s="116"/>
      <c r="E1570" s="116"/>
      <c r="F1570" s="116"/>
      <c r="G1570" s="116"/>
      <c r="H1570" s="116"/>
      <c r="I1570" s="116"/>
      <c r="J1570" s="116"/>
      <c r="K1570" s="116"/>
      <c r="L1570" s="116"/>
      <c r="M1570" s="116"/>
      <c r="N1570" s="116"/>
      <c r="O1570" s="116"/>
      <c r="P1570" s="116"/>
      <c r="Q1570" s="116"/>
      <c r="R1570" s="116"/>
      <c r="S1570" s="116"/>
      <c r="T1570" s="116"/>
      <c r="U1570" s="116"/>
      <c r="V1570" s="116"/>
      <c r="W1570" s="116"/>
      <c r="X1570" s="116"/>
      <c r="Y1570" s="116"/>
      <c r="Z1570" s="116"/>
      <c r="AA1570" s="116"/>
      <c r="AB1570" s="116"/>
      <c r="AC1570" s="116"/>
      <c r="AD1570" s="116"/>
      <c r="AE1570" s="116"/>
      <c r="AF1570" s="116"/>
      <c r="AG1570" s="116"/>
      <c r="AH1570" s="118"/>
      <c r="AI1570" s="118"/>
    </row>
    <row r="1571" spans="1:35" x14ac:dyDescent="0.35">
      <c r="A1571" s="50"/>
      <c r="B1571" s="119"/>
      <c r="C1571" s="118"/>
      <c r="D1571" s="118"/>
      <c r="E1571" s="118"/>
      <c r="F1571" s="118"/>
      <c r="G1571" s="118"/>
      <c r="H1571" s="118"/>
      <c r="I1571" s="118"/>
      <c r="J1571" s="118"/>
      <c r="K1571" s="118"/>
      <c r="L1571" s="118"/>
      <c r="M1571" s="118"/>
      <c r="N1571" s="118"/>
      <c r="O1571" s="118"/>
      <c r="P1571" s="118"/>
      <c r="Q1571" s="118"/>
      <c r="R1571" s="118"/>
      <c r="S1571" s="118"/>
      <c r="T1571" s="118"/>
      <c r="U1571" s="118"/>
      <c r="V1571" s="118"/>
      <c r="W1571" s="118"/>
      <c r="X1571" s="118"/>
      <c r="Y1571" s="118"/>
      <c r="Z1571" s="118"/>
      <c r="AA1571" s="118"/>
      <c r="AB1571" s="118"/>
      <c r="AC1571" s="118"/>
      <c r="AD1571" s="118"/>
      <c r="AE1571" s="118"/>
      <c r="AF1571" s="118"/>
      <c r="AG1571" s="118"/>
      <c r="AH1571" s="236"/>
      <c r="AI1571" s="236"/>
    </row>
    <row r="1572" spans="1:35" x14ac:dyDescent="0.35">
      <c r="A1572" s="114"/>
      <c r="B1572" s="114"/>
      <c r="C1572" s="114"/>
      <c r="D1572" s="114"/>
      <c r="E1572" s="114"/>
      <c r="F1572" s="114"/>
      <c r="G1572" s="114"/>
      <c r="H1572" s="114"/>
      <c r="I1572" s="114"/>
      <c r="J1572" s="114"/>
      <c r="K1572" s="114"/>
      <c r="L1572" s="114"/>
      <c r="M1572" s="114"/>
      <c r="N1572" s="114"/>
      <c r="O1572" s="114"/>
      <c r="P1572" s="114"/>
      <c r="Q1572" s="114"/>
      <c r="X1572" s="239"/>
      <c r="Y1572" s="239"/>
      <c r="Z1572" s="239"/>
      <c r="AA1572" s="239"/>
      <c r="AB1572" s="239"/>
      <c r="AC1572" s="239"/>
      <c r="AD1572" s="239"/>
      <c r="AE1572" s="239"/>
      <c r="AF1572" s="239"/>
      <c r="AG1572" s="239"/>
      <c r="AH1572" s="236"/>
      <c r="AI1572" s="236"/>
    </row>
    <row r="1573" spans="1:35" x14ac:dyDescent="0.35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118"/>
      <c r="S1573" s="118"/>
      <c r="T1573" s="118"/>
      <c r="U1573" s="118"/>
      <c r="V1573" s="118"/>
      <c r="W1573" s="118"/>
      <c r="X1573" s="238"/>
      <c r="Y1573" s="238"/>
      <c r="Z1573" s="238"/>
      <c r="AA1573" s="238"/>
      <c r="AB1573" s="238"/>
      <c r="AC1573" s="238"/>
      <c r="AD1573" s="238"/>
      <c r="AE1573" s="238"/>
      <c r="AF1573" s="238"/>
      <c r="AG1573" s="238"/>
      <c r="AH1573" s="118"/>
      <c r="AI1573" s="118"/>
    </row>
    <row r="1574" spans="1:35" x14ac:dyDescent="0.35">
      <c r="A1574" s="50"/>
      <c r="B1574" s="119"/>
      <c r="C1574" s="118"/>
      <c r="D1574" s="118"/>
      <c r="E1574" s="118"/>
      <c r="F1574" s="118"/>
      <c r="G1574" s="118"/>
      <c r="H1574" s="118"/>
      <c r="I1574" s="118"/>
      <c r="J1574" s="118"/>
      <c r="K1574" s="118"/>
      <c r="L1574" s="118"/>
      <c r="M1574" s="118"/>
      <c r="N1574" s="118"/>
      <c r="O1574" s="118"/>
      <c r="P1574" s="118"/>
      <c r="Q1574" s="118"/>
      <c r="R1574" s="118"/>
      <c r="S1574" s="118"/>
      <c r="T1574" s="118"/>
      <c r="U1574" s="118"/>
      <c r="V1574" s="118"/>
      <c r="W1574" s="118"/>
      <c r="X1574" s="118"/>
      <c r="Y1574" s="118"/>
      <c r="Z1574" s="118"/>
      <c r="AA1574" s="118"/>
      <c r="AB1574" s="118"/>
      <c r="AC1574" s="118"/>
      <c r="AD1574" s="118"/>
      <c r="AE1574" s="118"/>
      <c r="AF1574" s="118"/>
      <c r="AG1574" s="118"/>
      <c r="AH1574" s="118"/>
      <c r="AI1574" s="118"/>
    </row>
    <row r="1575" spans="1:35" x14ac:dyDescent="0.35">
      <c r="A1575" s="50"/>
      <c r="B1575" s="119"/>
      <c r="C1575" s="118"/>
      <c r="D1575" s="118"/>
      <c r="E1575" s="118"/>
      <c r="F1575" s="118"/>
      <c r="G1575" s="118"/>
      <c r="H1575" s="118"/>
      <c r="I1575" s="118"/>
      <c r="J1575" s="118"/>
      <c r="K1575" s="118"/>
      <c r="L1575" s="118"/>
      <c r="M1575" s="118"/>
      <c r="N1575" s="118"/>
      <c r="O1575" s="118"/>
      <c r="P1575" s="118"/>
      <c r="Q1575" s="118"/>
      <c r="R1575" s="118"/>
      <c r="S1575" s="118"/>
      <c r="T1575" s="118"/>
      <c r="U1575" s="118"/>
      <c r="V1575" s="118"/>
      <c r="W1575" s="118"/>
      <c r="X1575" s="118"/>
      <c r="Y1575" s="118"/>
      <c r="Z1575" s="118"/>
      <c r="AA1575" s="118"/>
      <c r="AB1575" s="118"/>
      <c r="AC1575" s="118"/>
      <c r="AD1575" s="118"/>
      <c r="AE1575" s="118"/>
      <c r="AF1575" s="118"/>
      <c r="AG1575" s="118"/>
      <c r="AH1575" s="118"/>
      <c r="AI1575" s="118"/>
    </row>
    <row r="1576" spans="1:35" x14ac:dyDescent="0.35">
      <c r="A1576" s="50"/>
      <c r="B1576" s="119"/>
      <c r="C1576" s="118"/>
      <c r="D1576" s="118"/>
      <c r="E1576" s="118"/>
      <c r="F1576" s="118"/>
      <c r="G1576" s="118"/>
      <c r="H1576" s="118"/>
      <c r="I1576" s="118"/>
      <c r="J1576" s="118"/>
      <c r="K1576" s="118"/>
      <c r="L1576" s="118"/>
      <c r="M1576" s="118"/>
      <c r="N1576" s="118"/>
      <c r="O1576" s="118"/>
      <c r="P1576" s="118"/>
      <c r="Q1576" s="118"/>
      <c r="R1576" s="118"/>
      <c r="S1576" s="118"/>
      <c r="T1576" s="118"/>
      <c r="U1576" s="118"/>
      <c r="V1576" s="118"/>
      <c r="W1576" s="118"/>
      <c r="X1576" s="118"/>
      <c r="Y1576" s="118"/>
      <c r="Z1576" s="118"/>
      <c r="AA1576" s="118"/>
      <c r="AB1576" s="118"/>
      <c r="AC1576" s="118"/>
      <c r="AD1576" s="118"/>
      <c r="AE1576" s="118"/>
      <c r="AF1576" s="118"/>
      <c r="AG1576" s="118"/>
      <c r="AH1576" s="118"/>
      <c r="AI1576" s="118"/>
    </row>
    <row r="1577" spans="1:35" x14ac:dyDescent="0.35">
      <c r="A1577" s="50"/>
      <c r="B1577" s="119"/>
      <c r="C1577" s="118"/>
      <c r="D1577" s="118"/>
      <c r="E1577" s="118"/>
      <c r="F1577" s="118"/>
      <c r="G1577" s="118"/>
      <c r="H1577" s="118"/>
      <c r="I1577" s="118"/>
      <c r="J1577" s="118"/>
      <c r="K1577" s="118"/>
      <c r="L1577" s="118"/>
      <c r="M1577" s="118"/>
      <c r="N1577" s="118"/>
      <c r="O1577" s="118"/>
      <c r="P1577" s="118"/>
      <c r="Q1577" s="118"/>
      <c r="R1577" s="118"/>
      <c r="S1577" s="118"/>
      <c r="T1577" s="118"/>
      <c r="U1577" s="118"/>
      <c r="V1577" s="118"/>
      <c r="W1577" s="118"/>
      <c r="X1577" s="118"/>
      <c r="Y1577" s="118"/>
      <c r="Z1577" s="118"/>
      <c r="AA1577" s="118"/>
      <c r="AB1577" s="118"/>
      <c r="AC1577" s="118"/>
      <c r="AD1577" s="118"/>
      <c r="AE1577" s="118"/>
      <c r="AF1577" s="67"/>
      <c r="AG1577" s="67"/>
      <c r="AI1577" s="236"/>
    </row>
    <row r="1578" spans="1:35" x14ac:dyDescent="0.35">
      <c r="AG1578" s="234"/>
      <c r="AH1578" s="234"/>
    </row>
  </sheetData>
  <sheetProtection algorithmName="SHA-512" hashValue="w2odoQ7DVyP/+7Xl60mC4K+y4xCCJ1do0rFuFAboRvE3bAbcxYxNZ0oN18n+dBIjUQgvgcDHY1wlqBE3EQDWcQ==" saltValue="wAvzEXOIpJATAZuBgrrkwQ==" spinCount="100000" sheet="1" objects="1" scenarios="1" selectLockedCells="1"/>
  <mergeCells count="310">
    <mergeCell ref="AG368:AH368"/>
    <mergeCell ref="I308:M308"/>
    <mergeCell ref="O308:S308"/>
    <mergeCell ref="U308:AG308"/>
    <mergeCell ref="AG328:AH328"/>
    <mergeCell ref="A329:W329"/>
    <mergeCell ref="I302:AG302"/>
    <mergeCell ref="I303:AG303"/>
    <mergeCell ref="I304:AG304"/>
    <mergeCell ref="I305:AG305"/>
    <mergeCell ref="I306:AG306"/>
    <mergeCell ref="I307:M307"/>
    <mergeCell ref="O307:S307"/>
    <mergeCell ref="U307:AG307"/>
    <mergeCell ref="E350:L350"/>
    <mergeCell ref="I296:AG296"/>
    <mergeCell ref="I297:AG297"/>
    <mergeCell ref="I298:AG298"/>
    <mergeCell ref="I299:AG299"/>
    <mergeCell ref="I300:AG300"/>
    <mergeCell ref="I301:AG301"/>
    <mergeCell ref="I295:AG295"/>
    <mergeCell ref="AG281:AH281"/>
    <mergeCell ref="A282:W282"/>
    <mergeCell ref="P285:Q285"/>
    <mergeCell ref="T285:U285"/>
    <mergeCell ref="I272:M272"/>
    <mergeCell ref="O272:S272"/>
    <mergeCell ref="U272:AG272"/>
    <mergeCell ref="N273:AA273"/>
    <mergeCell ref="N274:AA274"/>
    <mergeCell ref="R280:AF280"/>
    <mergeCell ref="I266:AG266"/>
    <mergeCell ref="I267:AG267"/>
    <mergeCell ref="I268:AG268"/>
    <mergeCell ref="I269:AG269"/>
    <mergeCell ref="I270:AG270"/>
    <mergeCell ref="I271:M271"/>
    <mergeCell ref="O271:S271"/>
    <mergeCell ref="U271:AG271"/>
    <mergeCell ref="I262:AG262"/>
    <mergeCell ref="I263:AG263"/>
    <mergeCell ref="I264:AG264"/>
    <mergeCell ref="I265:AG265"/>
    <mergeCell ref="I258:M258"/>
    <mergeCell ref="O258:S258"/>
    <mergeCell ref="U258:AG258"/>
    <mergeCell ref="N259:AA259"/>
    <mergeCell ref="N260:AA260"/>
    <mergeCell ref="I252:AG252"/>
    <mergeCell ref="I253:AG253"/>
    <mergeCell ref="I254:AG254"/>
    <mergeCell ref="I255:AG255"/>
    <mergeCell ref="I256:AG256"/>
    <mergeCell ref="I257:M257"/>
    <mergeCell ref="O257:S257"/>
    <mergeCell ref="U257:AG257"/>
    <mergeCell ref="A249:H249"/>
    <mergeCell ref="I249:AG249"/>
    <mergeCell ref="I250:AG250"/>
    <mergeCell ref="I251:AG251"/>
    <mergeCell ref="I245:M245"/>
    <mergeCell ref="O245:S245"/>
    <mergeCell ref="U245:AG245"/>
    <mergeCell ref="N246:AA246"/>
    <mergeCell ref="N247:AA247"/>
    <mergeCell ref="I240:AG240"/>
    <mergeCell ref="I241:AG241"/>
    <mergeCell ref="I242:AG242"/>
    <mergeCell ref="I243:AG243"/>
    <mergeCell ref="I244:M244"/>
    <mergeCell ref="O244:S244"/>
    <mergeCell ref="U244:AG244"/>
    <mergeCell ref="AG233:AH233"/>
    <mergeCell ref="A234:W234"/>
    <mergeCell ref="I236:AG236"/>
    <mergeCell ref="I237:AG237"/>
    <mergeCell ref="I238:AG238"/>
    <mergeCell ref="I239:AG239"/>
    <mergeCell ref="N231:AA231"/>
    <mergeCell ref="N232:AA232"/>
    <mergeCell ref="I227:AG227"/>
    <mergeCell ref="I228:AG228"/>
    <mergeCell ref="I229:M229"/>
    <mergeCell ref="O229:S229"/>
    <mergeCell ref="U229:AG229"/>
    <mergeCell ref="I230:M230"/>
    <mergeCell ref="O230:S230"/>
    <mergeCell ref="U230:AG230"/>
    <mergeCell ref="I221:AG221"/>
    <mergeCell ref="I222:AG222"/>
    <mergeCell ref="I223:AG223"/>
    <mergeCell ref="I224:AG224"/>
    <mergeCell ref="I225:AG225"/>
    <mergeCell ref="I226:AG226"/>
    <mergeCell ref="N212:AA212"/>
    <mergeCell ref="N213:AA213"/>
    <mergeCell ref="U216:V216"/>
    <mergeCell ref="Y216:Z216"/>
    <mergeCell ref="P218:AF218"/>
    <mergeCell ref="R219:AF219"/>
    <mergeCell ref="I208:AG208"/>
    <mergeCell ref="I209:AG209"/>
    <mergeCell ref="I210:M210"/>
    <mergeCell ref="O210:S210"/>
    <mergeCell ref="U210:AG210"/>
    <mergeCell ref="I211:M211"/>
    <mergeCell ref="O211:S211"/>
    <mergeCell ref="U211:AG211"/>
    <mergeCell ref="I202:AG202"/>
    <mergeCell ref="I203:AG203"/>
    <mergeCell ref="I204:AG204"/>
    <mergeCell ref="I205:AG205"/>
    <mergeCell ref="I206:AG206"/>
    <mergeCell ref="I207:AG207"/>
    <mergeCell ref="N193:AA193"/>
    <mergeCell ref="N194:AA194"/>
    <mergeCell ref="U197:V197"/>
    <mergeCell ref="Y197:Z197"/>
    <mergeCell ref="P199:AF199"/>
    <mergeCell ref="R200:AF200"/>
    <mergeCell ref="I191:M191"/>
    <mergeCell ref="O191:S191"/>
    <mergeCell ref="U191:AG191"/>
    <mergeCell ref="I192:M192"/>
    <mergeCell ref="O192:S192"/>
    <mergeCell ref="U192:AG192"/>
    <mergeCell ref="I185:AG185"/>
    <mergeCell ref="I186:AG186"/>
    <mergeCell ref="I187:AG187"/>
    <mergeCell ref="I188:AG188"/>
    <mergeCell ref="I189:AG189"/>
    <mergeCell ref="I190:AG190"/>
    <mergeCell ref="AG180:AH180"/>
    <mergeCell ref="A181:W181"/>
    <mergeCell ref="I183:AG183"/>
    <mergeCell ref="I184:AG184"/>
    <mergeCell ref="I178:M178"/>
    <mergeCell ref="O178:S178"/>
    <mergeCell ref="U178:AG178"/>
    <mergeCell ref="N179:AA179"/>
    <mergeCell ref="I174:AG174"/>
    <mergeCell ref="I175:AG175"/>
    <mergeCell ref="I176:AG176"/>
    <mergeCell ref="I177:M177"/>
    <mergeCell ref="O177:S177"/>
    <mergeCell ref="U177:AG177"/>
    <mergeCell ref="A169:H169"/>
    <mergeCell ref="I169:AG169"/>
    <mergeCell ref="I170:AG170"/>
    <mergeCell ref="I171:AG171"/>
    <mergeCell ref="I172:AG172"/>
    <mergeCell ref="I173:AG173"/>
    <mergeCell ref="N157:AA157"/>
    <mergeCell ref="N158:AA158"/>
    <mergeCell ref="R163:S163"/>
    <mergeCell ref="V163:W163"/>
    <mergeCell ref="P165:AF165"/>
    <mergeCell ref="R166:AF166"/>
    <mergeCell ref="I153:AG153"/>
    <mergeCell ref="I154:AG154"/>
    <mergeCell ref="I155:M155"/>
    <mergeCell ref="O155:S155"/>
    <mergeCell ref="U155:AG155"/>
    <mergeCell ref="I156:M156"/>
    <mergeCell ref="O156:S156"/>
    <mergeCell ref="U156:AG156"/>
    <mergeCell ref="I147:AG147"/>
    <mergeCell ref="I148:AG148"/>
    <mergeCell ref="I149:AG149"/>
    <mergeCell ref="I150:AG150"/>
    <mergeCell ref="I151:AG151"/>
    <mergeCell ref="I152:AG152"/>
    <mergeCell ref="I140:O140"/>
    <mergeCell ref="U140:AG140"/>
    <mergeCell ref="I141:S141"/>
    <mergeCell ref="U141:AG141"/>
    <mergeCell ref="AG143:AH143"/>
    <mergeCell ref="A144:W144"/>
    <mergeCell ref="I138:M138"/>
    <mergeCell ref="O138:S138"/>
    <mergeCell ref="U138:AG138"/>
    <mergeCell ref="I139:M139"/>
    <mergeCell ref="O139:S139"/>
    <mergeCell ref="U139:AG139"/>
    <mergeCell ref="I132:AG132"/>
    <mergeCell ref="I133:AG133"/>
    <mergeCell ref="I134:AG134"/>
    <mergeCell ref="I135:AG135"/>
    <mergeCell ref="I136:AG136"/>
    <mergeCell ref="I137:AG137"/>
    <mergeCell ref="I127:O127"/>
    <mergeCell ref="U127:AG127"/>
    <mergeCell ref="I128:S128"/>
    <mergeCell ref="U128:AG128"/>
    <mergeCell ref="I130:AG130"/>
    <mergeCell ref="I131:AG131"/>
    <mergeCell ref="I123:AG123"/>
    <mergeCell ref="I124:AG124"/>
    <mergeCell ref="I125:M125"/>
    <mergeCell ref="O125:S125"/>
    <mergeCell ref="U125:AG125"/>
    <mergeCell ref="I126:M126"/>
    <mergeCell ref="O126:S126"/>
    <mergeCell ref="U126:AG126"/>
    <mergeCell ref="I117:AG117"/>
    <mergeCell ref="I118:AG118"/>
    <mergeCell ref="I119:AG119"/>
    <mergeCell ref="I120:AG120"/>
    <mergeCell ref="I121:AG121"/>
    <mergeCell ref="I122:AG122"/>
    <mergeCell ref="I113:M113"/>
    <mergeCell ref="O113:S113"/>
    <mergeCell ref="U113:AG113"/>
    <mergeCell ref="I114:O114"/>
    <mergeCell ref="U114:AG114"/>
    <mergeCell ref="I115:S115"/>
    <mergeCell ref="U115:AG115"/>
    <mergeCell ref="A108:H108"/>
    <mergeCell ref="I108:AG108"/>
    <mergeCell ref="I109:AG109"/>
    <mergeCell ref="I110:AG110"/>
    <mergeCell ref="I111:AG111"/>
    <mergeCell ref="I112:M112"/>
    <mergeCell ref="O112:S112"/>
    <mergeCell ref="U112:AG112"/>
    <mergeCell ref="I102:M102"/>
    <mergeCell ref="O102:S102"/>
    <mergeCell ref="U102:AG102"/>
    <mergeCell ref="N103:AA103"/>
    <mergeCell ref="N104:AA104"/>
    <mergeCell ref="I98:AG98"/>
    <mergeCell ref="I99:AG99"/>
    <mergeCell ref="I100:AG100"/>
    <mergeCell ref="I101:M101"/>
    <mergeCell ref="O101:S101"/>
    <mergeCell ref="U101:AG101"/>
    <mergeCell ref="I74:AG74"/>
    <mergeCell ref="A89:W89"/>
    <mergeCell ref="I93:AG93"/>
    <mergeCell ref="I94:AG94"/>
    <mergeCell ref="I95:AG95"/>
    <mergeCell ref="I96:AG96"/>
    <mergeCell ref="I97:AG97"/>
    <mergeCell ref="D75:AH75"/>
    <mergeCell ref="AG88:AH88"/>
    <mergeCell ref="D82:AB82"/>
    <mergeCell ref="D83:AB83"/>
    <mergeCell ref="D85:AB85"/>
    <mergeCell ref="D86:AA86"/>
    <mergeCell ref="I69:M69"/>
    <mergeCell ref="O69:S69"/>
    <mergeCell ref="U69:AG69"/>
    <mergeCell ref="N70:AA70"/>
    <mergeCell ref="Z71:AA71"/>
    <mergeCell ref="I63:AG63"/>
    <mergeCell ref="I64:AG64"/>
    <mergeCell ref="I65:AG65"/>
    <mergeCell ref="I66:AG66"/>
    <mergeCell ref="I67:AG67"/>
    <mergeCell ref="I68:M68"/>
    <mergeCell ref="O68:S68"/>
    <mergeCell ref="U68:AG68"/>
    <mergeCell ref="I57:AG57"/>
    <mergeCell ref="I58:AG58"/>
    <mergeCell ref="I59:AG59"/>
    <mergeCell ref="I60:AG60"/>
    <mergeCell ref="I61:AG61"/>
    <mergeCell ref="I62:AG62"/>
    <mergeCell ref="X45:Y45"/>
    <mergeCell ref="AB45:AC45"/>
    <mergeCell ref="R49:U49"/>
    <mergeCell ref="AG52:AH52"/>
    <mergeCell ref="A53:W53"/>
    <mergeCell ref="I56:AG56"/>
    <mergeCell ref="K25:AA25"/>
    <mergeCell ref="AB26:AE26"/>
    <mergeCell ref="X32:AE32"/>
    <mergeCell ref="X34:Y34"/>
    <mergeCell ref="AB34:AC34"/>
    <mergeCell ref="A23:E23"/>
    <mergeCell ref="F23:O23"/>
    <mergeCell ref="S23:Z23"/>
    <mergeCell ref="AE23:AG23"/>
    <mergeCell ref="A24:H24"/>
    <mergeCell ref="I24:N24"/>
    <mergeCell ref="W24:AC24"/>
    <mergeCell ref="H20:AG20"/>
    <mergeCell ref="A22:B22"/>
    <mergeCell ref="C22:O22"/>
    <mergeCell ref="R22:U22"/>
    <mergeCell ref="W22:Y22"/>
    <mergeCell ref="AE14:AG14"/>
    <mergeCell ref="H15:AG15"/>
    <mergeCell ref="H16:AG16"/>
    <mergeCell ref="H17:AG17"/>
    <mergeCell ref="H18:AG18"/>
    <mergeCell ref="H19:AG19"/>
    <mergeCell ref="A8:AG8"/>
    <mergeCell ref="A9:AG9"/>
    <mergeCell ref="A10:AG10"/>
    <mergeCell ref="H12:P12"/>
    <mergeCell ref="Y12:Z12"/>
    <mergeCell ref="AC12:AD12"/>
    <mergeCell ref="A1:AG1"/>
    <mergeCell ref="A2:AG2"/>
    <mergeCell ref="A3:AG3"/>
    <mergeCell ref="A5:AG5"/>
    <mergeCell ref="A6:AG6"/>
    <mergeCell ref="A7:AG7"/>
  </mergeCells>
  <pageMargins left="0.7" right="0.6" top="0.75" bottom="0.25" header="0.3" footer="0.3"/>
  <pageSetup scale="46" fitToHeight="0" orientation="portrait" r:id="rId1"/>
  <rowBreaks count="7" manualBreakCount="7">
    <brk id="52" max="16383" man="1"/>
    <brk id="88" max="16383" man="1"/>
    <brk id="143" max="16383" man="1"/>
    <brk id="180" max="16383" man="1"/>
    <brk id="233" max="16383" man="1"/>
    <brk id="281" max="16383" man="1"/>
    <brk id="32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A194-4656-4DD3-B27E-E23C4E173370}">
  <sheetPr>
    <pageSetUpPr fitToPage="1"/>
  </sheetPr>
  <dimension ref="A1:AF102"/>
  <sheetViews>
    <sheetView zoomScale="110" zoomScaleNormal="110" workbookViewId="0">
      <selection activeCell="D6" sqref="D6"/>
    </sheetView>
  </sheetViews>
  <sheetFormatPr defaultRowHeight="15" x14ac:dyDescent="0.25"/>
  <cols>
    <col min="1" max="1" width="3" customWidth="1"/>
    <col min="2" max="3" width="7" customWidth="1"/>
    <col min="4" max="7" width="7.7109375" customWidth="1"/>
    <col min="8" max="8" width="9.140625" customWidth="1"/>
    <col min="9" max="9" width="7.85546875" customWidth="1"/>
    <col min="10" max="10" width="6.7109375" customWidth="1"/>
    <col min="11" max="11" width="10.42578125" customWidth="1"/>
    <col min="12" max="12" width="8.7109375" customWidth="1"/>
    <col min="13" max="13" width="7.7109375" customWidth="1"/>
    <col min="14" max="14" width="3" customWidth="1"/>
  </cols>
  <sheetData>
    <row r="1" spans="1:14" x14ac:dyDescent="0.25">
      <c r="A1" s="450" t="s">
        <v>566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369"/>
      <c r="N1" s="369"/>
    </row>
    <row r="2" spans="1:14" s="260" customFormat="1" ht="19.899999999999999" customHeight="1" x14ac:dyDescent="0.25">
      <c r="A2" s="367" t="s">
        <v>205</v>
      </c>
      <c r="B2" s="367"/>
      <c r="C2" s="368"/>
      <c r="D2" s="368"/>
      <c r="E2" s="368"/>
      <c r="F2" s="368"/>
      <c r="G2" s="368"/>
    </row>
    <row r="3" spans="1:14" s="265" customFormat="1" ht="12.4" customHeight="1" x14ac:dyDescent="0.25">
      <c r="B3" s="370"/>
      <c r="C3" s="370"/>
      <c r="D3" s="370"/>
      <c r="E3" s="370"/>
      <c r="F3" s="370" t="s">
        <v>206</v>
      </c>
      <c r="G3" s="370" t="s">
        <v>207</v>
      </c>
      <c r="H3" s="370" t="s">
        <v>208</v>
      </c>
      <c r="I3" s="458" t="s">
        <v>209</v>
      </c>
      <c r="J3" s="459"/>
      <c r="K3" s="370" t="s">
        <v>210</v>
      </c>
      <c r="L3" s="370"/>
      <c r="M3" s="370"/>
    </row>
    <row r="4" spans="1:14" s="266" customFormat="1" ht="24" customHeight="1" x14ac:dyDescent="0.2">
      <c r="B4" s="455" t="s">
        <v>572</v>
      </c>
      <c r="C4" s="455" t="s">
        <v>211</v>
      </c>
      <c r="D4" s="351" t="s">
        <v>573</v>
      </c>
      <c r="E4" s="351" t="s">
        <v>574</v>
      </c>
      <c r="F4" s="455" t="s">
        <v>212</v>
      </c>
      <c r="G4" s="351" t="s">
        <v>562</v>
      </c>
      <c r="H4" s="455" t="s">
        <v>213</v>
      </c>
      <c r="I4" s="460" t="s">
        <v>563</v>
      </c>
      <c r="J4" s="461"/>
      <c r="K4" s="455" t="s">
        <v>578</v>
      </c>
      <c r="L4" s="351" t="s">
        <v>564</v>
      </c>
      <c r="M4" s="351" t="s">
        <v>565</v>
      </c>
    </row>
    <row r="5" spans="1:14" s="265" customFormat="1" x14ac:dyDescent="0.25">
      <c r="B5" s="456"/>
      <c r="C5" s="456"/>
      <c r="D5" s="352" t="s">
        <v>221</v>
      </c>
      <c r="E5" s="352" t="s">
        <v>222</v>
      </c>
      <c r="F5" s="456"/>
      <c r="G5" s="352" t="s">
        <v>224</v>
      </c>
      <c r="H5" s="456"/>
      <c r="I5" s="462" t="s">
        <v>226</v>
      </c>
      <c r="J5" s="463"/>
      <c r="K5" s="456"/>
      <c r="L5" s="352" t="s">
        <v>237</v>
      </c>
      <c r="M5" s="352" t="s">
        <v>238</v>
      </c>
    </row>
    <row r="6" spans="1:14" ht="12.4" customHeight="1" x14ac:dyDescent="0.25">
      <c r="B6" s="348" t="s">
        <v>214</v>
      </c>
      <c r="C6" s="379"/>
      <c r="D6" s="379"/>
      <c r="E6" s="379"/>
      <c r="F6" s="379"/>
      <c r="G6" s="379"/>
      <c r="H6" s="348">
        <f>SUM(F6:G6)</f>
        <v>0</v>
      </c>
      <c r="I6" s="379"/>
      <c r="J6" s="379"/>
      <c r="K6" s="348">
        <f>SUM(H6,I6)</f>
        <v>0</v>
      </c>
      <c r="L6" s="379"/>
      <c r="M6" s="379"/>
    </row>
    <row r="7" spans="1:14" ht="12.4" customHeight="1" x14ac:dyDescent="0.25">
      <c r="B7" s="348"/>
      <c r="C7" s="379"/>
      <c r="D7" s="379"/>
      <c r="E7" s="379"/>
      <c r="F7" s="379"/>
      <c r="G7" s="379"/>
      <c r="H7" s="348">
        <f>SUM(F7:G7)</f>
        <v>0</v>
      </c>
      <c r="I7" s="379"/>
      <c r="J7" s="379"/>
      <c r="K7" s="348">
        <f>SUM(H7:I7)</f>
        <v>0</v>
      </c>
      <c r="L7" s="379"/>
      <c r="M7" s="379"/>
    </row>
    <row r="8" spans="1:14" ht="12.4" customHeight="1" x14ac:dyDescent="0.25">
      <c r="B8" s="348"/>
      <c r="C8" s="379"/>
      <c r="D8" s="379"/>
      <c r="E8" s="379"/>
      <c r="F8" s="379"/>
      <c r="G8" s="379"/>
      <c r="H8" s="348">
        <f t="shared" ref="H8:H32" si="0">SUM(F8:G8)</f>
        <v>0</v>
      </c>
      <c r="I8" s="379"/>
      <c r="J8" s="379"/>
      <c r="K8" s="348">
        <f t="shared" ref="K8:K32" si="1">SUM(H8:I8)</f>
        <v>0</v>
      </c>
      <c r="L8" s="379"/>
      <c r="M8" s="379"/>
    </row>
    <row r="9" spans="1:14" ht="12.4" customHeight="1" x14ac:dyDescent="0.25">
      <c r="B9" s="348"/>
      <c r="C9" s="379"/>
      <c r="D9" s="379"/>
      <c r="E9" s="379"/>
      <c r="F9" s="379"/>
      <c r="G9" s="379"/>
      <c r="H9" s="348">
        <f t="shared" si="0"/>
        <v>0</v>
      </c>
      <c r="I9" s="379"/>
      <c r="J9" s="379"/>
      <c r="K9" s="348">
        <f t="shared" si="1"/>
        <v>0</v>
      </c>
      <c r="L9" s="379"/>
      <c r="M9" s="379"/>
    </row>
    <row r="10" spans="1:14" ht="12.4" customHeight="1" x14ac:dyDescent="0.25">
      <c r="B10" s="348" t="s">
        <v>215</v>
      </c>
      <c r="C10" s="379"/>
      <c r="D10" s="379"/>
      <c r="E10" s="379"/>
      <c r="F10" s="379"/>
      <c r="G10" s="379"/>
      <c r="H10" s="348">
        <f t="shared" si="0"/>
        <v>0</v>
      </c>
      <c r="I10" s="379"/>
      <c r="J10" s="379"/>
      <c r="K10" s="348">
        <f t="shared" si="1"/>
        <v>0</v>
      </c>
      <c r="L10" s="379"/>
      <c r="M10" s="379"/>
    </row>
    <row r="11" spans="1:14" ht="12.4" customHeight="1" x14ac:dyDescent="0.25">
      <c r="B11" s="348"/>
      <c r="C11" s="379"/>
      <c r="D11" s="379"/>
      <c r="E11" s="379"/>
      <c r="F11" s="379"/>
      <c r="G11" s="379"/>
      <c r="H11" s="348">
        <f t="shared" si="0"/>
        <v>0</v>
      </c>
      <c r="I11" s="379"/>
      <c r="J11" s="379"/>
      <c r="K11" s="348">
        <f t="shared" si="1"/>
        <v>0</v>
      </c>
      <c r="L11" s="379"/>
      <c r="M11" s="379"/>
    </row>
    <row r="12" spans="1:14" ht="12.4" customHeight="1" x14ac:dyDescent="0.25">
      <c r="B12" s="348"/>
      <c r="C12" s="379"/>
      <c r="D12" s="379"/>
      <c r="E12" s="379"/>
      <c r="F12" s="379"/>
      <c r="G12" s="379"/>
      <c r="H12" s="348">
        <f t="shared" si="0"/>
        <v>0</v>
      </c>
      <c r="I12" s="379"/>
      <c r="J12" s="379"/>
      <c r="K12" s="348">
        <f t="shared" si="1"/>
        <v>0</v>
      </c>
      <c r="L12" s="379"/>
      <c r="M12" s="379"/>
    </row>
    <row r="13" spans="1:14" ht="12.4" customHeight="1" x14ac:dyDescent="0.25">
      <c r="B13" s="348"/>
      <c r="C13" s="379"/>
      <c r="D13" s="379"/>
      <c r="E13" s="379"/>
      <c r="F13" s="379"/>
      <c r="G13" s="379"/>
      <c r="H13" s="348">
        <f t="shared" si="0"/>
        <v>0</v>
      </c>
      <c r="I13" s="379"/>
      <c r="J13" s="379"/>
      <c r="K13" s="348">
        <f t="shared" si="1"/>
        <v>0</v>
      </c>
      <c r="L13" s="379"/>
      <c r="M13" s="379"/>
    </row>
    <row r="14" spans="1:14" ht="12.4" customHeight="1" x14ac:dyDescent="0.25">
      <c r="B14" s="348" t="s">
        <v>216</v>
      </c>
      <c r="C14" s="379"/>
      <c r="D14" s="379"/>
      <c r="E14" s="379"/>
      <c r="F14" s="379"/>
      <c r="G14" s="379"/>
      <c r="H14" s="348">
        <f t="shared" si="0"/>
        <v>0</v>
      </c>
      <c r="I14" s="379"/>
      <c r="J14" s="379"/>
      <c r="K14" s="348">
        <f t="shared" si="1"/>
        <v>0</v>
      </c>
      <c r="L14" s="379"/>
      <c r="M14" s="379"/>
    </row>
    <row r="15" spans="1:14" ht="12.4" customHeight="1" x14ac:dyDescent="0.25">
      <c r="B15" s="348"/>
      <c r="C15" s="379"/>
      <c r="D15" s="379"/>
      <c r="E15" s="379"/>
      <c r="F15" s="379"/>
      <c r="G15" s="379"/>
      <c r="H15" s="348">
        <f t="shared" si="0"/>
        <v>0</v>
      </c>
      <c r="I15" s="379"/>
      <c r="J15" s="379"/>
      <c r="K15" s="348">
        <f t="shared" si="1"/>
        <v>0</v>
      </c>
      <c r="L15" s="379"/>
      <c r="M15" s="379"/>
    </row>
    <row r="16" spans="1:14" ht="12.4" customHeight="1" x14ac:dyDescent="0.25">
      <c r="B16" s="348"/>
      <c r="C16" s="379"/>
      <c r="D16" s="379"/>
      <c r="E16" s="379"/>
      <c r="F16" s="379"/>
      <c r="G16" s="379"/>
      <c r="H16" s="348">
        <f t="shared" si="0"/>
        <v>0</v>
      </c>
      <c r="I16" s="379"/>
      <c r="J16" s="379"/>
      <c r="K16" s="348">
        <f t="shared" si="1"/>
        <v>0</v>
      </c>
      <c r="L16" s="379"/>
      <c r="M16" s="379"/>
    </row>
    <row r="17" spans="2:13" ht="12.4" customHeight="1" x14ac:dyDescent="0.25">
      <c r="B17" s="348"/>
      <c r="C17" s="379"/>
      <c r="D17" s="379"/>
      <c r="E17" s="379"/>
      <c r="F17" s="379"/>
      <c r="G17" s="379"/>
      <c r="H17" s="348">
        <f t="shared" si="0"/>
        <v>0</v>
      </c>
      <c r="I17" s="379"/>
      <c r="J17" s="379"/>
      <c r="K17" s="348">
        <f t="shared" si="1"/>
        <v>0</v>
      </c>
      <c r="L17" s="379"/>
      <c r="M17" s="379"/>
    </row>
    <row r="18" spans="2:13" ht="12.4" customHeight="1" x14ac:dyDescent="0.25">
      <c r="B18" s="348" t="s">
        <v>217</v>
      </c>
      <c r="C18" s="379"/>
      <c r="D18" s="379"/>
      <c r="E18" s="379"/>
      <c r="F18" s="379"/>
      <c r="G18" s="379"/>
      <c r="H18" s="348">
        <f t="shared" si="0"/>
        <v>0</v>
      </c>
      <c r="I18" s="379"/>
      <c r="J18" s="379"/>
      <c r="K18" s="348">
        <f t="shared" si="1"/>
        <v>0</v>
      </c>
      <c r="L18" s="379"/>
      <c r="M18" s="379"/>
    </row>
    <row r="19" spans="2:13" ht="12.4" customHeight="1" x14ac:dyDescent="0.25">
      <c r="B19" s="348"/>
      <c r="C19" s="379"/>
      <c r="D19" s="379"/>
      <c r="E19" s="379"/>
      <c r="F19" s="379"/>
      <c r="G19" s="379"/>
      <c r="H19" s="348">
        <f t="shared" si="0"/>
        <v>0</v>
      </c>
      <c r="I19" s="379"/>
      <c r="J19" s="379"/>
      <c r="K19" s="348">
        <f t="shared" si="1"/>
        <v>0</v>
      </c>
      <c r="L19" s="379"/>
      <c r="M19" s="379"/>
    </row>
    <row r="20" spans="2:13" ht="12.4" customHeight="1" x14ac:dyDescent="0.25">
      <c r="B20" s="348"/>
      <c r="C20" s="379"/>
      <c r="D20" s="379"/>
      <c r="E20" s="379"/>
      <c r="F20" s="379"/>
      <c r="G20" s="379"/>
      <c r="H20" s="348">
        <f t="shared" si="0"/>
        <v>0</v>
      </c>
      <c r="I20" s="379"/>
      <c r="J20" s="379"/>
      <c r="K20" s="348">
        <f t="shared" si="1"/>
        <v>0</v>
      </c>
      <c r="L20" s="379"/>
      <c r="M20" s="379"/>
    </row>
    <row r="21" spans="2:13" ht="12.4" customHeight="1" x14ac:dyDescent="0.25">
      <c r="B21" s="348"/>
      <c r="C21" s="379"/>
      <c r="D21" s="379"/>
      <c r="E21" s="379"/>
      <c r="F21" s="379"/>
      <c r="G21" s="379"/>
      <c r="H21" s="348">
        <f t="shared" si="0"/>
        <v>0</v>
      </c>
      <c r="I21" s="379"/>
      <c r="J21" s="379"/>
      <c r="K21" s="348">
        <f t="shared" si="1"/>
        <v>0</v>
      </c>
      <c r="L21" s="379"/>
      <c r="M21" s="379"/>
    </row>
    <row r="22" spans="2:13" ht="12.4" customHeight="1" x14ac:dyDescent="0.25">
      <c r="B22" s="348" t="s">
        <v>218</v>
      </c>
      <c r="C22" s="379"/>
      <c r="D22" s="379"/>
      <c r="E22" s="379"/>
      <c r="F22" s="379"/>
      <c r="G22" s="379"/>
      <c r="H22" s="348">
        <f t="shared" si="0"/>
        <v>0</v>
      </c>
      <c r="I22" s="379"/>
      <c r="J22" s="379"/>
      <c r="K22" s="348">
        <f t="shared" si="1"/>
        <v>0</v>
      </c>
      <c r="L22" s="379"/>
      <c r="M22" s="379"/>
    </row>
    <row r="23" spans="2:13" ht="12.4" customHeight="1" x14ac:dyDescent="0.25">
      <c r="B23" s="348"/>
      <c r="C23" s="379"/>
      <c r="D23" s="379"/>
      <c r="E23" s="379"/>
      <c r="F23" s="379"/>
      <c r="G23" s="379"/>
      <c r="H23" s="348">
        <f t="shared" si="0"/>
        <v>0</v>
      </c>
      <c r="I23" s="379"/>
      <c r="J23" s="379"/>
      <c r="K23" s="348">
        <f t="shared" si="1"/>
        <v>0</v>
      </c>
      <c r="L23" s="379"/>
      <c r="M23" s="379"/>
    </row>
    <row r="24" spans="2:13" ht="12.4" customHeight="1" x14ac:dyDescent="0.25">
      <c r="B24" s="348"/>
      <c r="C24" s="379"/>
      <c r="D24" s="379"/>
      <c r="E24" s="379"/>
      <c r="F24" s="379"/>
      <c r="G24" s="379"/>
      <c r="H24" s="348">
        <f t="shared" si="0"/>
        <v>0</v>
      </c>
      <c r="I24" s="379"/>
      <c r="J24" s="379"/>
      <c r="K24" s="348">
        <f t="shared" si="1"/>
        <v>0</v>
      </c>
      <c r="L24" s="379"/>
      <c r="M24" s="379"/>
    </row>
    <row r="25" spans="2:13" ht="12.4" customHeight="1" x14ac:dyDescent="0.25">
      <c r="B25" s="348"/>
      <c r="C25" s="379"/>
      <c r="D25" s="379"/>
      <c r="E25" s="379"/>
      <c r="F25" s="379"/>
      <c r="G25" s="379"/>
      <c r="H25" s="348">
        <f t="shared" si="0"/>
        <v>0</v>
      </c>
      <c r="I25" s="379"/>
      <c r="J25" s="379"/>
      <c r="K25" s="348">
        <f t="shared" si="1"/>
        <v>0</v>
      </c>
      <c r="L25" s="379"/>
      <c r="M25" s="379"/>
    </row>
    <row r="26" spans="2:13" ht="12.4" customHeight="1" x14ac:dyDescent="0.25">
      <c r="B26" s="348" t="s">
        <v>219</v>
      </c>
      <c r="C26" s="379"/>
      <c r="D26" s="379"/>
      <c r="E26" s="379"/>
      <c r="F26" s="379"/>
      <c r="G26" s="379"/>
      <c r="H26" s="348">
        <f t="shared" si="0"/>
        <v>0</v>
      </c>
      <c r="I26" s="379"/>
      <c r="J26" s="379"/>
      <c r="K26" s="348">
        <f t="shared" si="1"/>
        <v>0</v>
      </c>
      <c r="L26" s="379"/>
      <c r="M26" s="379"/>
    </row>
    <row r="27" spans="2:13" ht="12.4" customHeight="1" x14ac:dyDescent="0.25">
      <c r="B27" s="348"/>
      <c r="C27" s="379"/>
      <c r="D27" s="379"/>
      <c r="E27" s="379"/>
      <c r="F27" s="379"/>
      <c r="G27" s="379"/>
      <c r="H27" s="348">
        <f t="shared" si="0"/>
        <v>0</v>
      </c>
      <c r="I27" s="379"/>
      <c r="J27" s="379"/>
      <c r="K27" s="348">
        <f t="shared" si="1"/>
        <v>0</v>
      </c>
      <c r="L27" s="379"/>
      <c r="M27" s="379"/>
    </row>
    <row r="28" spans="2:13" ht="12.4" customHeight="1" x14ac:dyDescent="0.25">
      <c r="B28" s="348"/>
      <c r="C28" s="379"/>
      <c r="D28" s="379"/>
      <c r="E28" s="379"/>
      <c r="F28" s="379"/>
      <c r="G28" s="379"/>
      <c r="H28" s="348">
        <f t="shared" si="0"/>
        <v>0</v>
      </c>
      <c r="I28" s="379"/>
      <c r="J28" s="379"/>
      <c r="K28" s="348">
        <f t="shared" si="1"/>
        <v>0</v>
      </c>
      <c r="L28" s="379"/>
      <c r="M28" s="379"/>
    </row>
    <row r="29" spans="2:13" ht="12.4" customHeight="1" x14ac:dyDescent="0.25">
      <c r="B29" s="348"/>
      <c r="C29" s="379"/>
      <c r="D29" s="379"/>
      <c r="E29" s="379"/>
      <c r="F29" s="379"/>
      <c r="G29" s="379"/>
      <c r="H29" s="348">
        <f t="shared" si="0"/>
        <v>0</v>
      </c>
      <c r="I29" s="379"/>
      <c r="J29" s="379"/>
      <c r="K29" s="348">
        <f t="shared" si="1"/>
        <v>0</v>
      </c>
      <c r="L29" s="379"/>
      <c r="M29" s="379"/>
    </row>
    <row r="30" spans="2:13" ht="12.4" customHeight="1" x14ac:dyDescent="0.25">
      <c r="B30" s="376" t="s">
        <v>220</v>
      </c>
      <c r="C30" s="379"/>
      <c r="D30" s="379"/>
      <c r="E30" s="379"/>
      <c r="F30" s="379"/>
      <c r="G30" s="379"/>
      <c r="H30" s="348">
        <f t="shared" si="0"/>
        <v>0</v>
      </c>
      <c r="I30" s="379"/>
      <c r="J30" s="379"/>
      <c r="K30" s="348">
        <f t="shared" si="1"/>
        <v>0</v>
      </c>
      <c r="L30" s="379"/>
      <c r="M30" s="379"/>
    </row>
    <row r="31" spans="2:13" ht="12.4" customHeight="1" x14ac:dyDescent="0.25">
      <c r="B31" s="348"/>
      <c r="C31" s="379"/>
      <c r="D31" s="379"/>
      <c r="E31" s="379"/>
      <c r="F31" s="379"/>
      <c r="G31" s="379"/>
      <c r="H31" s="348">
        <f t="shared" si="0"/>
        <v>0</v>
      </c>
      <c r="I31" s="379"/>
      <c r="J31" s="379"/>
      <c r="K31" s="348">
        <f t="shared" si="1"/>
        <v>0</v>
      </c>
      <c r="L31" s="379"/>
      <c r="M31" s="379"/>
    </row>
    <row r="32" spans="2:13" ht="12.4" customHeight="1" x14ac:dyDescent="0.25">
      <c r="B32" s="348"/>
      <c r="C32" s="379"/>
      <c r="D32" s="379"/>
      <c r="E32" s="379"/>
      <c r="F32" s="379"/>
      <c r="G32" s="379"/>
      <c r="H32" s="348">
        <f t="shared" si="0"/>
        <v>0</v>
      </c>
      <c r="I32" s="379"/>
      <c r="J32" s="379"/>
      <c r="K32" s="348">
        <f t="shared" si="1"/>
        <v>0</v>
      </c>
      <c r="L32" s="379"/>
      <c r="M32" s="379"/>
    </row>
    <row r="33" spans="1:32" ht="12.4" customHeight="1" x14ac:dyDescent="0.25">
      <c r="B33" s="348"/>
      <c r="C33" s="349"/>
      <c r="D33" s="350"/>
      <c r="E33" s="348"/>
      <c r="F33" s="347"/>
      <c r="G33" s="346"/>
      <c r="H33" s="346"/>
      <c r="I33" s="467" t="s">
        <v>582</v>
      </c>
      <c r="J33" s="468"/>
      <c r="K33" s="469">
        <f>SUM(C6:C32)</f>
        <v>0</v>
      </c>
      <c r="L33" s="470"/>
      <c r="M33" s="471"/>
    </row>
    <row r="34" spans="1:32" ht="12.4" customHeight="1" x14ac:dyDescent="0.25">
      <c r="B34" s="372"/>
      <c r="C34" s="373"/>
      <c r="D34" s="373"/>
      <c r="E34" s="372"/>
      <c r="F34" s="372"/>
      <c r="G34" s="374"/>
      <c r="H34" s="374"/>
      <c r="I34" s="375"/>
      <c r="J34" s="375"/>
      <c r="K34" s="372"/>
      <c r="L34" s="372"/>
      <c r="M34" s="372"/>
    </row>
    <row r="35" spans="1:32" ht="12.4" customHeight="1" x14ac:dyDescent="0.25">
      <c r="B35" s="372" t="s">
        <v>588</v>
      </c>
      <c r="C35" s="372">
        <f>SUM(C6:C33)</f>
        <v>0</v>
      </c>
      <c r="D35" s="384">
        <f>SUM(D6*C6+D7*C7+D8*C8+D9*C9+D10*C10+D11*C11+D12*C12+D13*C13+D14*C14+D15*C15+D16*C16+D17*C17+D18*C18+D19*C19+D20*C20+D21*C21+D22*C22+D23*C23+D24*C24+D25*C25+D26*C26+D27*C27+D28*C28+D29*C29+D30*C30+D31*C31+D32*C32)</f>
        <v>0</v>
      </c>
      <c r="E35" s="372"/>
      <c r="F35" s="380">
        <f>SUM($C$6*F6+$C$7*F7+$C$8*F8+$C$9*F9+$C$10*F10+$C$11*F11+$C$12*F12+$C$13*F13+$C$14*F14+$C$15*F15+$C$16*F16+$C$17*F17+$C$18*F18+$C$19*F19+$C$20*F20+$C$21*F21+$C$22*F22+$C$23*F23+$C$24*F24+$C$25*F25+$C$26*F26+$C$27*F27+$C$28*F28+$C$29*F29+$C$30*F30+$C$31*F31+$C$32*F32)</f>
        <v>0</v>
      </c>
      <c r="G35" s="374" t="s">
        <v>589</v>
      </c>
      <c r="H35" s="374"/>
      <c r="I35" s="382">
        <f>SUM($C$6*I6+$C$7*I7+$C$8*I8+$C$9*I9+$C$10*I10+$C$11*I11+$C$12*I12+$C$13*I13+$C$14*I14+$C$15*I15+$C$16*I16+$C$17*I17+$C$18*I18+$C$19*I19+$C$20*I20+$C$21*I21+$C$22*I22+$C$23*I23+$C$24*I24+$C$25*I25+$C$26*I26+$C$27*I27+$C$28*I28+$C$29*I29+$C$30*I30+$C$31*I31+$C$32*I32)</f>
        <v>0</v>
      </c>
      <c r="J35" s="381" t="s">
        <v>591</v>
      </c>
      <c r="K35" s="372"/>
      <c r="L35" s="380">
        <f>F35+I35</f>
        <v>0</v>
      </c>
      <c r="M35" s="372"/>
    </row>
    <row r="36" spans="1:32" ht="12.4" customHeight="1" x14ac:dyDescent="0.25">
      <c r="B36" s="372"/>
      <c r="C36" s="373"/>
      <c r="D36" s="373"/>
      <c r="E36" s="372"/>
      <c r="F36" s="380">
        <f>F35*12</f>
        <v>0</v>
      </c>
      <c r="G36" s="374" t="s">
        <v>590</v>
      </c>
      <c r="H36" s="374"/>
      <c r="I36" s="382">
        <f>I35*12</f>
        <v>0</v>
      </c>
      <c r="J36" s="381" t="s">
        <v>592</v>
      </c>
      <c r="K36" s="372"/>
      <c r="L36" s="380">
        <f>F36+I36</f>
        <v>0</v>
      </c>
      <c r="M36" s="372"/>
    </row>
    <row r="37" spans="1:32" ht="7.9" customHeight="1" x14ac:dyDescent="0.25"/>
    <row r="38" spans="1:32" ht="14.25" customHeight="1" x14ac:dyDescent="0.25">
      <c r="A38" s="353" t="s">
        <v>221</v>
      </c>
      <c r="B38" s="457" t="s">
        <v>583</v>
      </c>
      <c r="C38" s="457"/>
      <c r="D38" s="457"/>
      <c r="E38" s="457"/>
      <c r="F38" s="457"/>
      <c r="G38" s="457"/>
      <c r="H38" s="457"/>
      <c r="I38" s="457"/>
      <c r="J38" s="457"/>
      <c r="K38" s="457"/>
      <c r="L38" s="457"/>
      <c r="M38" s="457"/>
      <c r="N38" s="457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6"/>
      <c r="AF38" s="256"/>
    </row>
    <row r="39" spans="1:32" ht="15" customHeight="1" x14ac:dyDescent="0.25">
      <c r="A39" s="354"/>
      <c r="B39" s="256" t="s">
        <v>584</v>
      </c>
      <c r="C39" s="257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6"/>
      <c r="AF39" s="256"/>
    </row>
    <row r="40" spans="1:32" ht="14.25" customHeight="1" x14ac:dyDescent="0.25">
      <c r="A40" s="353" t="s">
        <v>222</v>
      </c>
      <c r="B40" s="256" t="s">
        <v>585</v>
      </c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256"/>
    </row>
    <row r="41" spans="1:32" ht="14.25" customHeight="1" x14ac:dyDescent="0.25">
      <c r="A41" s="353"/>
      <c r="B41" s="464" t="s">
        <v>586</v>
      </c>
      <c r="C41" s="464"/>
      <c r="D41" s="464"/>
      <c r="E41" s="464"/>
      <c r="F41" s="464"/>
      <c r="G41" s="464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</row>
    <row r="42" spans="1:32" x14ac:dyDescent="0.25">
      <c r="A42" s="355"/>
      <c r="B42" s="256" t="s">
        <v>223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56"/>
    </row>
    <row r="43" spans="1:32" x14ac:dyDescent="0.25">
      <c r="A43" s="355"/>
      <c r="B43" s="256" t="s">
        <v>10</v>
      </c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</row>
    <row r="44" spans="1:32" ht="25.9" customHeight="1" x14ac:dyDescent="0.25">
      <c r="A44" s="356"/>
      <c r="B44" s="453" t="s">
        <v>569</v>
      </c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56"/>
    </row>
    <row r="45" spans="1:32" ht="14.25" customHeight="1" x14ac:dyDescent="0.25">
      <c r="A45" s="356"/>
      <c r="B45" s="256" t="s">
        <v>12</v>
      </c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</row>
    <row r="46" spans="1:32" x14ac:dyDescent="0.25">
      <c r="A46" s="356"/>
      <c r="B46" s="256"/>
      <c r="C46" s="256" t="s">
        <v>587</v>
      </c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6"/>
      <c r="AC46" s="256"/>
      <c r="AD46" s="256"/>
      <c r="AE46" s="256"/>
      <c r="AF46" s="256"/>
    </row>
    <row r="47" spans="1:32" x14ac:dyDescent="0.25">
      <c r="A47" s="356"/>
      <c r="B47" s="256"/>
      <c r="C47" s="356" t="s">
        <v>14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256"/>
    </row>
    <row r="48" spans="1:32" ht="6" customHeight="1" x14ac:dyDescent="0.25">
      <c r="A48" s="356"/>
      <c r="B48" s="256"/>
      <c r="C48" s="356"/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56"/>
    </row>
    <row r="49" spans="1:32" ht="14.25" customHeight="1" x14ac:dyDescent="0.25">
      <c r="A49" s="353" t="s">
        <v>224</v>
      </c>
      <c r="B49" s="256" t="s">
        <v>225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56"/>
    </row>
    <row r="50" spans="1:32" s="263" customFormat="1" ht="12" customHeight="1" x14ac:dyDescent="0.25">
      <c r="A50" s="261"/>
      <c r="B50" s="357"/>
      <c r="C50" s="357"/>
      <c r="D50" s="261"/>
      <c r="E50" s="261"/>
      <c r="F50" s="357"/>
      <c r="G50" s="261"/>
      <c r="H50" s="261"/>
      <c r="I50" s="357"/>
      <c r="J50" s="357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61"/>
    </row>
    <row r="51" spans="1:32" ht="13.9" customHeight="1" x14ac:dyDescent="0.25">
      <c r="A51" s="466" t="s">
        <v>581</v>
      </c>
      <c r="B51" s="466"/>
      <c r="C51" s="466"/>
      <c r="D51" s="466"/>
      <c r="E51" s="466"/>
      <c r="F51" s="466"/>
      <c r="G51" s="466"/>
      <c r="H51" s="466"/>
      <c r="I51" s="466"/>
      <c r="J51" s="466"/>
      <c r="K51" s="466"/>
      <c r="L51" s="466"/>
      <c r="M51" s="358"/>
      <c r="N51" s="359">
        <v>9</v>
      </c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56"/>
      <c r="AF51" s="256"/>
    </row>
    <row r="52" spans="1:32" ht="13.9" customHeight="1" x14ac:dyDescent="0.25">
      <c r="A52" s="377"/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264"/>
      <c r="N52" s="378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56"/>
      <c r="AF52" s="256"/>
    </row>
    <row r="53" spans="1:32" ht="14.25" customHeight="1" x14ac:dyDescent="0.25">
      <c r="A53" s="353" t="s">
        <v>226</v>
      </c>
      <c r="B53" s="457" t="s">
        <v>570</v>
      </c>
      <c r="C53" s="457"/>
      <c r="D53" s="457"/>
      <c r="E53" s="457"/>
      <c r="F53" s="457"/>
      <c r="G53" s="457"/>
      <c r="H53" s="457"/>
      <c r="I53" s="457"/>
      <c r="J53" s="256"/>
      <c r="K53" s="261" t="s">
        <v>235</v>
      </c>
      <c r="L53" s="261"/>
      <c r="M53" s="261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9"/>
      <c r="AF53" s="259"/>
    </row>
    <row r="54" spans="1:32" s="263" customFormat="1" ht="16.149999999999999" customHeight="1" x14ac:dyDescent="0.25">
      <c r="A54" s="261"/>
      <c r="B54" s="262"/>
      <c r="C54" s="262" t="s">
        <v>227</v>
      </c>
      <c r="D54" s="261"/>
      <c r="E54" s="261"/>
      <c r="F54" s="261"/>
      <c r="G54" s="262"/>
      <c r="H54" s="262" t="s">
        <v>228</v>
      </c>
      <c r="I54" s="261"/>
      <c r="J54" s="261"/>
      <c r="K54" s="261" t="s">
        <v>230</v>
      </c>
      <c r="L54" s="261"/>
      <c r="M54" s="261"/>
      <c r="N54" s="261"/>
      <c r="O54" s="262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</row>
    <row r="55" spans="1:32" s="263" customFormat="1" ht="16.149999999999999" customHeight="1" x14ac:dyDescent="0.25">
      <c r="A55" s="261"/>
      <c r="B55" s="261"/>
      <c r="C55" s="261" t="s">
        <v>571</v>
      </c>
      <c r="D55" s="261"/>
      <c r="E55" s="261"/>
      <c r="F55" s="261"/>
      <c r="G55" s="261"/>
      <c r="H55" s="261" t="s">
        <v>229</v>
      </c>
      <c r="I55" s="261"/>
      <c r="J55" s="261"/>
      <c r="K55" s="357" t="s">
        <v>234</v>
      </c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</row>
    <row r="56" spans="1:32" s="263" customFormat="1" ht="16.149999999999999" customHeight="1" x14ac:dyDescent="0.25">
      <c r="A56" s="261"/>
      <c r="B56" s="357"/>
      <c r="C56" s="357" t="s">
        <v>233</v>
      </c>
      <c r="D56" s="261"/>
      <c r="E56" s="261"/>
      <c r="F56" s="357"/>
      <c r="G56" s="261"/>
      <c r="H56" s="261" t="s">
        <v>231</v>
      </c>
      <c r="I56" s="357"/>
      <c r="J56" s="357"/>
      <c r="K56" s="261" t="s">
        <v>232</v>
      </c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</row>
    <row r="57" spans="1:32" ht="27" customHeight="1" x14ac:dyDescent="0.25">
      <c r="A57" s="360" t="s">
        <v>236</v>
      </c>
      <c r="B57" s="452" t="s">
        <v>575</v>
      </c>
      <c r="C57" s="452"/>
      <c r="D57" s="452"/>
      <c r="E57" s="452"/>
      <c r="F57" s="452"/>
      <c r="G57" s="452"/>
      <c r="H57" s="452"/>
      <c r="I57" s="452"/>
      <c r="J57" s="452"/>
      <c r="K57" s="452"/>
      <c r="L57" s="452"/>
      <c r="M57" s="452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</row>
    <row r="58" spans="1:32" ht="6" customHeight="1" x14ac:dyDescent="0.25">
      <c r="A58" s="361"/>
      <c r="B58" s="362"/>
      <c r="C58" s="362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</row>
    <row r="59" spans="1:32" ht="14.25" customHeight="1" x14ac:dyDescent="0.25">
      <c r="A59" s="363" t="s">
        <v>237</v>
      </c>
      <c r="B59" s="454" t="s">
        <v>577</v>
      </c>
      <c r="C59" s="454"/>
      <c r="D59" s="454"/>
      <c r="E59" s="454"/>
      <c r="F59" s="454"/>
      <c r="G59" s="454"/>
      <c r="H59" s="454"/>
      <c r="I59" s="454"/>
      <c r="J59" s="454"/>
      <c r="K59" s="454"/>
      <c r="L59" s="454"/>
      <c r="M59" s="454"/>
      <c r="N59" s="256"/>
      <c r="O59" s="256"/>
      <c r="P59" s="257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</row>
    <row r="60" spans="1:32" ht="6" customHeight="1" x14ac:dyDescent="0.25">
      <c r="A60" s="364"/>
      <c r="B60" s="256"/>
      <c r="C60" s="256"/>
      <c r="D60" s="256"/>
      <c r="E60" s="256"/>
      <c r="F60" s="256"/>
      <c r="G60" s="256"/>
      <c r="H60" s="256"/>
      <c r="I60" s="256"/>
      <c r="J60" s="256"/>
      <c r="K60" s="256"/>
      <c r="L60" s="256"/>
      <c r="M60" s="256"/>
      <c r="N60" s="256"/>
      <c r="O60" s="256"/>
      <c r="P60" s="257"/>
      <c r="Q60" s="256"/>
      <c r="R60" s="256"/>
      <c r="S60" s="256"/>
      <c r="T60" s="256"/>
      <c r="U60" s="256"/>
      <c r="V60" s="256"/>
      <c r="W60" s="256"/>
      <c r="X60" s="256"/>
      <c r="Y60" s="256"/>
      <c r="Z60" s="256"/>
      <c r="AA60" s="256"/>
      <c r="AB60" s="256"/>
      <c r="AC60" s="256"/>
      <c r="AD60" s="256"/>
      <c r="AE60" s="256"/>
      <c r="AF60" s="256"/>
    </row>
    <row r="61" spans="1:32" ht="24" customHeight="1" x14ac:dyDescent="0.25">
      <c r="A61" s="360" t="s">
        <v>238</v>
      </c>
      <c r="B61" s="472" t="s">
        <v>576</v>
      </c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256"/>
      <c r="O61" s="256"/>
      <c r="P61" s="256"/>
      <c r="Q61" s="256"/>
      <c r="R61" s="256"/>
      <c r="S61" s="256"/>
      <c r="T61" s="256"/>
      <c r="U61" s="256"/>
      <c r="V61" s="256"/>
      <c r="W61" s="256"/>
      <c r="X61" s="256"/>
      <c r="Y61" s="256"/>
      <c r="Z61" s="256"/>
      <c r="AA61" s="256"/>
      <c r="AB61" s="256"/>
      <c r="AC61" s="256"/>
      <c r="AD61" s="256"/>
      <c r="AE61" s="256"/>
      <c r="AF61" s="256"/>
    </row>
    <row r="62" spans="1:32" ht="6" customHeight="1" x14ac:dyDescent="0.25">
      <c r="A62" s="365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56"/>
      <c r="P62" s="256"/>
      <c r="Q62" s="256"/>
      <c r="R62" s="256"/>
      <c r="S62" s="256"/>
      <c r="T62" s="256"/>
      <c r="U62" s="256"/>
      <c r="V62" s="256"/>
      <c r="W62" s="256"/>
      <c r="X62" s="256"/>
      <c r="Y62" s="256"/>
      <c r="Z62" s="256"/>
      <c r="AA62" s="256"/>
      <c r="AB62" s="256"/>
      <c r="AC62" s="256"/>
      <c r="AD62" s="256"/>
      <c r="AE62" s="256"/>
      <c r="AF62" s="256"/>
    </row>
    <row r="63" spans="1:32" ht="53.25" customHeight="1" x14ac:dyDescent="0.25">
      <c r="A63" s="256"/>
      <c r="B63" s="465" t="s">
        <v>579</v>
      </c>
      <c r="C63" s="465"/>
      <c r="D63" s="465"/>
      <c r="E63" s="465"/>
      <c r="F63" s="465"/>
      <c r="G63" s="465"/>
      <c r="H63" s="465"/>
      <c r="I63" s="465"/>
      <c r="J63" s="465"/>
      <c r="K63" s="465"/>
      <c r="L63" s="465"/>
      <c r="M63" s="465"/>
      <c r="N63" s="256"/>
      <c r="O63" s="256"/>
      <c r="P63" s="257"/>
      <c r="Q63" s="256"/>
      <c r="R63" s="256"/>
      <c r="S63" s="256"/>
      <c r="T63" s="256"/>
      <c r="U63" s="256"/>
      <c r="V63" s="256"/>
      <c r="W63" s="256"/>
      <c r="X63" s="256"/>
      <c r="Y63" s="256"/>
      <c r="Z63" s="256"/>
      <c r="AA63" s="256"/>
      <c r="AB63" s="256"/>
      <c r="AC63" s="256"/>
      <c r="AD63" s="256"/>
      <c r="AE63" s="256"/>
      <c r="AF63" s="256"/>
    </row>
    <row r="78" spans="2:2" x14ac:dyDescent="0.25">
      <c r="B78">
        <v>0</v>
      </c>
    </row>
    <row r="79" spans="2:2" x14ac:dyDescent="0.25">
      <c r="B79">
        <v>1</v>
      </c>
    </row>
    <row r="80" spans="2:2" x14ac:dyDescent="0.25">
      <c r="B80">
        <v>2</v>
      </c>
    </row>
    <row r="81" spans="2:2" x14ac:dyDescent="0.25">
      <c r="B81">
        <v>3</v>
      </c>
    </row>
    <row r="82" spans="2:2" x14ac:dyDescent="0.25">
      <c r="B82">
        <v>4</v>
      </c>
    </row>
    <row r="101" spans="1:32" ht="18" customHeight="1" x14ac:dyDescent="0.25"/>
    <row r="102" spans="1:32" ht="13.9" customHeight="1" x14ac:dyDescent="0.25">
      <c r="A102" s="466" t="s">
        <v>581</v>
      </c>
      <c r="B102" s="466"/>
      <c r="C102" s="466"/>
      <c r="D102" s="466"/>
      <c r="E102" s="466"/>
      <c r="F102" s="466"/>
      <c r="G102" s="466"/>
      <c r="H102" s="466"/>
      <c r="I102" s="466"/>
      <c r="J102" s="466"/>
      <c r="K102" s="466"/>
      <c r="L102" s="466"/>
      <c r="M102" s="366"/>
      <c r="N102" s="359">
        <v>10</v>
      </c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56"/>
      <c r="AF102" s="256"/>
    </row>
  </sheetData>
  <sheetProtection algorithmName="SHA-512" hashValue="0lpsN6NNsQakz5fNp9vtETvE1b4GpywjfINXXVwCxhMQLRlrLxuBhZRKCbGWrznXtMqpdfRp2xA++x2iXQKxzQ==" saltValue="OhQXdutju8//KR683yesYQ==" spinCount="100000" sheet="1" objects="1" scenarios="1" selectLockedCells="1"/>
  <mergeCells count="21">
    <mergeCell ref="B63:M63"/>
    <mergeCell ref="A51:L51"/>
    <mergeCell ref="A102:L102"/>
    <mergeCell ref="I33:J33"/>
    <mergeCell ref="K33:M33"/>
    <mergeCell ref="B61:M61"/>
    <mergeCell ref="A1:L1"/>
    <mergeCell ref="B57:M57"/>
    <mergeCell ref="B44:M44"/>
    <mergeCell ref="B59:M59"/>
    <mergeCell ref="K4:K5"/>
    <mergeCell ref="B38:N38"/>
    <mergeCell ref="I3:J3"/>
    <mergeCell ref="B4:B5"/>
    <mergeCell ref="C4:C5"/>
    <mergeCell ref="F4:F5"/>
    <mergeCell ref="H4:H5"/>
    <mergeCell ref="I4:J4"/>
    <mergeCell ref="I5:J5"/>
    <mergeCell ref="B41:G41"/>
    <mergeCell ref="B53:I53"/>
  </mergeCells>
  <dataValidations count="1">
    <dataValidation type="list" allowBlank="1" showInputMessage="1" showErrorMessage="1" sqref="E6:E32" xr:uid="{1B8B12C6-0848-4620-BBBD-7B1A0FE25A2A}">
      <formula1>$B$78:$B$82</formula1>
    </dataValidation>
  </dataValidations>
  <pageMargins left="0.3" right="0.3" top="0.5" bottom="0.25" header="0.3" footer="0.3"/>
  <pageSetup scale="99" fitToHeight="0" orientation="portrait" r:id="rId1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8BBE-F215-4774-AFC8-C4BE106DD628}">
  <dimension ref="A1:AE32"/>
  <sheetViews>
    <sheetView zoomScale="90" zoomScaleNormal="90" workbookViewId="0">
      <selection activeCell="A22" sqref="A22"/>
    </sheetView>
  </sheetViews>
  <sheetFormatPr defaultRowHeight="15" x14ac:dyDescent="0.25"/>
  <cols>
    <col min="1" max="1" width="29.140625" style="126" customWidth="1"/>
    <col min="2" max="2" width="15.7109375" style="126" customWidth="1"/>
    <col min="3" max="3" width="16.5703125" style="126" customWidth="1"/>
    <col min="4" max="4" width="15" style="126" customWidth="1"/>
    <col min="5" max="5" width="11.140625" style="126" customWidth="1"/>
    <col min="6" max="6" width="9.140625" style="126"/>
    <col min="7" max="7" width="10.7109375" style="126" customWidth="1"/>
    <col min="8" max="8" width="11.42578125" style="126" customWidth="1"/>
  </cols>
  <sheetData>
    <row r="1" spans="1:31" ht="18.75" x14ac:dyDescent="0.25">
      <c r="A1" s="122" t="s">
        <v>566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spans="1:31" ht="8.25" customHeight="1" x14ac:dyDescent="0.25"/>
    <row r="3" spans="1:31" x14ac:dyDescent="0.25">
      <c r="A3" s="125" t="s">
        <v>239</v>
      </c>
    </row>
    <row r="4" spans="1:31" x14ac:dyDescent="0.25">
      <c r="A4" s="127" t="s">
        <v>240</v>
      </c>
    </row>
    <row r="5" spans="1:31" ht="42.75" x14ac:dyDescent="0.25">
      <c r="A5" s="128" t="s">
        <v>241</v>
      </c>
      <c r="B5" s="128" t="s">
        <v>242</v>
      </c>
      <c r="C5" s="128" t="s">
        <v>243</v>
      </c>
      <c r="D5" s="128" t="s">
        <v>244</v>
      </c>
      <c r="E5" s="128" t="s">
        <v>245</v>
      </c>
      <c r="F5" s="129" t="s">
        <v>246</v>
      </c>
      <c r="G5" s="129" t="s">
        <v>247</v>
      </c>
      <c r="H5" s="129" t="s">
        <v>248</v>
      </c>
    </row>
    <row r="6" spans="1:31" x14ac:dyDescent="0.25">
      <c r="A6" s="281"/>
      <c r="B6" s="281"/>
      <c r="C6" s="281"/>
      <c r="D6" s="281"/>
      <c r="E6" s="281"/>
      <c r="F6" s="281"/>
      <c r="G6" s="281"/>
      <c r="H6" s="281"/>
    </row>
    <row r="7" spans="1:31" x14ac:dyDescent="0.25">
      <c r="A7" s="281"/>
      <c r="B7" s="281"/>
      <c r="C7" s="281"/>
      <c r="D7" s="281"/>
      <c r="E7" s="281"/>
      <c r="F7" s="281"/>
      <c r="G7" s="281"/>
      <c r="H7" s="281"/>
    </row>
    <row r="8" spans="1:31" x14ac:dyDescent="0.25">
      <c r="A8" s="281"/>
      <c r="B8" s="281"/>
      <c r="C8" s="281"/>
      <c r="D8" s="281"/>
      <c r="E8" s="281"/>
      <c r="F8" s="281"/>
      <c r="G8" s="281"/>
      <c r="H8" s="281"/>
    </row>
    <row r="9" spans="1:31" x14ac:dyDescent="0.25">
      <c r="A9" s="281"/>
      <c r="B9" s="281"/>
      <c r="C9" s="281"/>
      <c r="D9" s="281"/>
      <c r="E9" s="281"/>
      <c r="F9" s="281"/>
      <c r="G9" s="281"/>
      <c r="H9" s="281"/>
    </row>
    <row r="10" spans="1:31" x14ac:dyDescent="0.25">
      <c r="A10" s="281"/>
      <c r="B10" s="281"/>
      <c r="C10" s="281"/>
      <c r="D10" s="281"/>
      <c r="E10" s="281"/>
      <c r="F10" s="281"/>
      <c r="G10" s="281"/>
      <c r="H10" s="281"/>
    </row>
    <row r="11" spans="1:31" x14ac:dyDescent="0.25">
      <c r="A11" s="281"/>
      <c r="B11" s="281"/>
      <c r="C11" s="281"/>
      <c r="D11" s="281"/>
      <c r="E11" s="281"/>
      <c r="F11" s="281"/>
      <c r="G11" s="281"/>
      <c r="H11" s="281"/>
    </row>
    <row r="12" spans="1:31" x14ac:dyDescent="0.25">
      <c r="A12" s="281"/>
      <c r="B12" s="281"/>
      <c r="C12" s="281"/>
      <c r="D12" s="281"/>
      <c r="E12" s="281"/>
      <c r="F12" s="281"/>
      <c r="G12" s="281"/>
      <c r="H12" s="281"/>
    </row>
    <row r="13" spans="1:31" x14ac:dyDescent="0.25">
      <c r="A13" s="281"/>
      <c r="B13" s="281"/>
      <c r="C13" s="281"/>
      <c r="D13" s="281"/>
      <c r="E13" s="281"/>
      <c r="F13" s="281"/>
      <c r="G13" s="281"/>
      <c r="H13" s="281"/>
    </row>
    <row r="14" spans="1:31" x14ac:dyDescent="0.25">
      <c r="A14" s="281"/>
      <c r="B14" s="281"/>
      <c r="C14" s="281"/>
      <c r="D14" s="281"/>
      <c r="E14" s="281"/>
      <c r="F14" s="281"/>
      <c r="G14" s="281"/>
      <c r="H14" s="281"/>
    </row>
    <row r="15" spans="1:31" x14ac:dyDescent="0.25">
      <c r="A15" s="281"/>
      <c r="B15" s="281"/>
      <c r="C15" s="281"/>
      <c r="D15" s="281"/>
      <c r="E15" s="281"/>
      <c r="F15" s="281"/>
      <c r="G15" s="281"/>
      <c r="H15" s="281"/>
    </row>
    <row r="16" spans="1:31" x14ac:dyDescent="0.25">
      <c r="A16" s="281"/>
      <c r="B16" s="281"/>
      <c r="C16" s="281"/>
      <c r="D16" s="281"/>
      <c r="E16" s="281"/>
      <c r="F16" s="281"/>
      <c r="G16" s="281"/>
      <c r="H16" s="281"/>
    </row>
    <row r="17" spans="1:29" x14ac:dyDescent="0.25">
      <c r="A17" s="281"/>
      <c r="B17" s="281"/>
      <c r="C17" s="281"/>
      <c r="D17" s="281"/>
      <c r="E17" s="281"/>
      <c r="F17" s="281"/>
      <c r="G17" s="281"/>
      <c r="H17" s="281"/>
    </row>
    <row r="18" spans="1:29" x14ac:dyDescent="0.25">
      <c r="A18" s="281"/>
      <c r="B18" s="281"/>
      <c r="C18" s="281"/>
      <c r="D18" s="281"/>
      <c r="E18" s="281"/>
      <c r="F18" s="281"/>
      <c r="G18" s="281"/>
      <c r="H18" s="281"/>
    </row>
    <row r="19" spans="1:29" x14ac:dyDescent="0.25">
      <c r="A19" s="281"/>
      <c r="B19" s="281"/>
      <c r="C19" s="281"/>
      <c r="D19" s="281"/>
      <c r="E19" s="281"/>
      <c r="F19" s="281"/>
      <c r="G19" s="281"/>
      <c r="H19" s="281"/>
    </row>
    <row r="20" spans="1:29" x14ac:dyDescent="0.25">
      <c r="A20" s="281"/>
      <c r="B20" s="281"/>
      <c r="C20" s="281"/>
      <c r="D20" s="281"/>
      <c r="E20" s="281"/>
      <c r="F20" s="281"/>
      <c r="G20" s="281"/>
      <c r="H20" s="281"/>
    </row>
    <row r="21" spans="1:29" x14ac:dyDescent="0.25">
      <c r="A21" s="281"/>
      <c r="B21" s="281"/>
      <c r="C21" s="281"/>
      <c r="D21" s="281"/>
      <c r="E21" s="281"/>
      <c r="F21" s="281"/>
      <c r="G21" s="281"/>
      <c r="H21" s="281"/>
    </row>
    <row r="22" spans="1:29" x14ac:dyDescent="0.25">
      <c r="A22" s="281"/>
      <c r="B22" s="281"/>
      <c r="C22" s="281"/>
      <c r="D22" s="281"/>
      <c r="E22" s="281"/>
      <c r="F22" s="281"/>
      <c r="G22" s="281"/>
      <c r="H22" s="281"/>
    </row>
    <row r="23" spans="1:29" x14ac:dyDescent="0.25">
      <c r="A23" s="281"/>
      <c r="B23" s="281"/>
      <c r="C23" s="281"/>
      <c r="D23" s="281"/>
      <c r="E23" s="281"/>
      <c r="F23" s="281"/>
      <c r="G23" s="281"/>
      <c r="H23" s="281"/>
    </row>
    <row r="24" spans="1:29" x14ac:dyDescent="0.25">
      <c r="A24" s="281"/>
      <c r="B24" s="281"/>
      <c r="C24" s="281"/>
      <c r="D24" s="281"/>
      <c r="E24" s="281"/>
      <c r="F24" s="281"/>
      <c r="G24" s="281"/>
      <c r="H24" s="281"/>
    </row>
    <row r="25" spans="1:29" x14ac:dyDescent="0.25">
      <c r="A25" s="281"/>
      <c r="B25" s="281"/>
      <c r="C25" s="281"/>
      <c r="D25" s="281"/>
      <c r="E25" s="281"/>
      <c r="F25" s="281"/>
      <c r="G25" s="281"/>
      <c r="H25" s="281"/>
    </row>
    <row r="26" spans="1:29" x14ac:dyDescent="0.25">
      <c r="A26" s="281"/>
      <c r="B26" s="281"/>
      <c r="C26" s="281"/>
      <c r="D26" s="281"/>
      <c r="E26" s="281"/>
      <c r="F26" s="281"/>
      <c r="G26" s="281"/>
      <c r="H26" s="281"/>
    </row>
    <row r="27" spans="1:29" x14ac:dyDescent="0.25">
      <c r="A27" s="281"/>
      <c r="B27" s="281"/>
      <c r="C27" s="281"/>
      <c r="D27" s="281"/>
      <c r="E27" s="281"/>
      <c r="F27" s="281"/>
      <c r="G27" s="281"/>
      <c r="H27" s="281"/>
    </row>
    <row r="28" spans="1:29" x14ac:dyDescent="0.25">
      <c r="A28" s="281"/>
      <c r="B28" s="281"/>
      <c r="C28" s="281"/>
      <c r="D28" s="281"/>
      <c r="E28" s="281"/>
      <c r="F28" s="281"/>
      <c r="G28" s="281"/>
      <c r="H28" s="281"/>
    </row>
    <row r="29" spans="1:29" x14ac:dyDescent="0.25">
      <c r="A29" s="281"/>
      <c r="B29" s="281"/>
      <c r="C29" s="281"/>
      <c r="D29" s="281"/>
      <c r="E29" s="281"/>
      <c r="F29" s="281"/>
      <c r="G29" s="281"/>
      <c r="H29" s="281"/>
    </row>
    <row r="30" spans="1:29" x14ac:dyDescent="0.25">
      <c r="F30" s="130" t="s">
        <v>249</v>
      </c>
      <c r="G30" s="131">
        <f>SUM(G6:G29)</f>
        <v>0</v>
      </c>
      <c r="H30" s="131">
        <f>SUM(H6:H29)</f>
        <v>0</v>
      </c>
    </row>
    <row r="31" spans="1:29" ht="15.75" customHeight="1" x14ac:dyDescent="0.25">
      <c r="A31" s="132"/>
      <c r="B31" s="132"/>
      <c r="C31" s="132"/>
      <c r="D31" s="132"/>
      <c r="E31" s="132"/>
      <c r="F31" s="133"/>
      <c r="G31" s="134"/>
      <c r="H31" s="134"/>
    </row>
    <row r="32" spans="1:29" s="138" customFormat="1" ht="14.25" x14ac:dyDescent="0.2">
      <c r="A32" s="135" t="s">
        <v>110</v>
      </c>
      <c r="B32" s="136"/>
      <c r="C32" s="137"/>
      <c r="D32" s="137"/>
      <c r="E32" s="137"/>
      <c r="F32" s="137"/>
      <c r="G32" s="137"/>
      <c r="H32" s="137">
        <v>11</v>
      </c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473"/>
      <c r="AA32" s="473"/>
      <c r="AB32" s="137"/>
      <c r="AC32" s="137"/>
    </row>
  </sheetData>
  <sheetProtection algorithmName="SHA-512" hashValue="GzRCcAFxFTXAdP5InL/aFldEFqnx05p+DYIVVsI8G7luUXJvJUfYQXebuSBC436AwKXsEibPgvUOPAhl3oYOXA==" saltValue="vJdSJ6iqe12/9lXPhaZ8ng==" spinCount="100000" sheet="1" objects="1" scenarios="1" selectLockedCells="1"/>
  <mergeCells count="1">
    <mergeCell ref="Z32:AA32"/>
  </mergeCells>
  <pageMargins left="0.7" right="0.7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BEEE-CA11-4DC9-A14A-7CEF78995D5C}">
  <sheetPr>
    <pageSetUpPr fitToPage="1"/>
  </sheetPr>
  <dimension ref="A1:AM141"/>
  <sheetViews>
    <sheetView zoomScale="70" zoomScaleNormal="70" workbookViewId="0">
      <selection activeCell="E20" sqref="E20:R20"/>
    </sheetView>
  </sheetViews>
  <sheetFormatPr defaultColWidth="4.42578125" defaultRowHeight="23.25" x14ac:dyDescent="0.35"/>
  <cols>
    <col min="1" max="1" width="5.85546875" style="140" customWidth="1"/>
    <col min="2" max="14" width="4.42578125" style="140"/>
    <col min="15" max="15" width="6.7109375" style="140" customWidth="1"/>
    <col min="16" max="17" width="4.42578125" style="140"/>
    <col min="18" max="18" width="6.28515625" style="140" customWidth="1"/>
    <col min="19" max="19" width="3.7109375" style="140" customWidth="1"/>
    <col min="20" max="23" width="4.42578125" style="140"/>
    <col min="24" max="24" width="3.7109375" style="140" customWidth="1"/>
    <col min="25" max="25" width="6.5703125" style="140" bestFit="1" customWidth="1"/>
    <col min="26" max="26" width="6.85546875" style="140" bestFit="1" customWidth="1"/>
    <col min="27" max="28" width="4.42578125" style="140"/>
    <col min="29" max="29" width="2.85546875" style="140" customWidth="1"/>
    <col min="30" max="30" width="6.42578125" style="140" bestFit="1" customWidth="1"/>
    <col min="31" max="33" width="4.42578125" style="140"/>
    <col min="34" max="34" width="6.28515625" style="140" customWidth="1"/>
    <col min="35" max="36" width="4.42578125" style="9"/>
    <col min="37" max="37" width="5.42578125" style="120" bestFit="1" customWidth="1"/>
    <col min="38" max="40" width="4.42578125" style="120"/>
    <col min="41" max="41" width="7.140625" style="120" bestFit="1" customWidth="1"/>
    <col min="42" max="16384" width="4.42578125" style="120"/>
  </cols>
  <sheetData>
    <row r="1" spans="1:39" ht="24.75" customHeight="1" x14ac:dyDescent="0.35">
      <c r="A1" s="139" t="s">
        <v>250</v>
      </c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  <c r="T1" s="478"/>
      <c r="U1" s="478"/>
      <c r="V1" s="478"/>
      <c r="W1" s="478"/>
      <c r="X1" s="478"/>
      <c r="Y1" s="479" t="s">
        <v>251</v>
      </c>
      <c r="Z1" s="479"/>
      <c r="AA1" s="480"/>
      <c r="AB1" s="478"/>
      <c r="AC1" s="478"/>
      <c r="AD1" s="478"/>
      <c r="AE1" s="478"/>
      <c r="AF1" s="478"/>
      <c r="AG1" s="478"/>
      <c r="AH1" s="478"/>
    </row>
    <row r="2" spans="1:39" ht="24.75" customHeight="1" x14ac:dyDescent="0.35">
      <c r="A2" s="141"/>
      <c r="H2" s="9"/>
    </row>
    <row r="3" spans="1:39" ht="36.75" customHeight="1" x14ac:dyDescent="0.2">
      <c r="A3" s="481" t="s">
        <v>252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2"/>
      <c r="T3" s="483" t="s">
        <v>253</v>
      </c>
      <c r="U3" s="484"/>
      <c r="V3" s="484"/>
      <c r="W3" s="484"/>
      <c r="X3" s="485"/>
      <c r="Y3" s="486" t="s">
        <v>254</v>
      </c>
      <c r="Z3" s="484"/>
      <c r="AA3" s="484"/>
      <c r="AB3" s="484"/>
      <c r="AC3" s="485"/>
      <c r="AD3" s="486" t="s">
        <v>255</v>
      </c>
      <c r="AE3" s="484"/>
      <c r="AF3" s="484"/>
      <c r="AG3" s="484"/>
      <c r="AH3" s="485"/>
      <c r="AI3" s="474"/>
      <c r="AJ3" s="474"/>
      <c r="AK3" s="474"/>
      <c r="AL3" s="474"/>
      <c r="AM3" s="474"/>
    </row>
    <row r="4" spans="1:39" x14ac:dyDescent="0.35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5"/>
    </row>
    <row r="5" spans="1:39" x14ac:dyDescent="0.35">
      <c r="A5" s="13" t="s">
        <v>123</v>
      </c>
      <c r="B5" s="1" t="s">
        <v>256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41"/>
    </row>
    <row r="6" spans="1:39" x14ac:dyDescent="0.3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9" x14ac:dyDescent="0.35">
      <c r="A7" s="7"/>
      <c r="B7" s="6" t="s">
        <v>257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475"/>
      <c r="Q7" s="475"/>
      <c r="R7" s="475"/>
      <c r="S7" s="6"/>
      <c r="T7" s="476">
        <v>0</v>
      </c>
      <c r="U7" s="476"/>
      <c r="V7" s="476"/>
      <c r="W7" s="476"/>
      <c r="X7" s="476"/>
      <c r="Y7" s="476">
        <v>0</v>
      </c>
      <c r="Z7" s="476"/>
      <c r="AA7" s="476"/>
      <c r="AB7" s="476"/>
      <c r="AC7" s="476"/>
      <c r="AD7" s="477">
        <f>T7+Y7</f>
        <v>0</v>
      </c>
      <c r="AE7" s="477"/>
      <c r="AF7" s="477"/>
      <c r="AG7" s="477"/>
      <c r="AH7" s="477"/>
    </row>
    <row r="8" spans="1:39" x14ac:dyDescent="0.35">
      <c r="A8" s="7"/>
      <c r="B8" s="8"/>
      <c r="C8" s="6" t="s">
        <v>258</v>
      </c>
      <c r="D8" s="6"/>
      <c r="E8" s="6"/>
      <c r="F8" s="6"/>
      <c r="G8" s="6"/>
      <c r="H8" s="6"/>
      <c r="I8" s="6"/>
      <c r="J8" s="6"/>
      <c r="K8" s="6"/>
      <c r="L8" s="6"/>
      <c r="M8" s="6"/>
      <c r="T8" s="476">
        <v>0</v>
      </c>
      <c r="U8" s="476"/>
      <c r="V8" s="476"/>
      <c r="W8" s="476"/>
      <c r="X8" s="476"/>
      <c r="Y8" s="476">
        <v>0</v>
      </c>
      <c r="Z8" s="476"/>
      <c r="AA8" s="476"/>
      <c r="AB8" s="476"/>
      <c r="AC8" s="476"/>
      <c r="AD8" s="477">
        <f t="shared" ref="AD8:AD10" si="0">T8+Y8</f>
        <v>0</v>
      </c>
      <c r="AE8" s="477"/>
      <c r="AF8" s="477"/>
      <c r="AG8" s="477"/>
      <c r="AH8" s="477"/>
    </row>
    <row r="9" spans="1:39" x14ac:dyDescent="0.35">
      <c r="A9" s="7"/>
      <c r="B9" s="8"/>
      <c r="C9" s="6" t="s">
        <v>259</v>
      </c>
      <c r="D9" s="6"/>
      <c r="E9" s="6"/>
      <c r="F9" s="6"/>
      <c r="G9" s="6"/>
      <c r="H9" s="6"/>
      <c r="I9" s="6"/>
      <c r="J9" s="6"/>
      <c r="K9" s="6"/>
      <c r="L9" s="6"/>
      <c r="M9" s="6"/>
      <c r="T9" s="476">
        <v>0</v>
      </c>
      <c r="U9" s="476"/>
      <c r="V9" s="476"/>
      <c r="W9" s="476"/>
      <c r="X9" s="476"/>
      <c r="Y9" s="476">
        <v>0</v>
      </c>
      <c r="Z9" s="476"/>
      <c r="AA9" s="476"/>
      <c r="AB9" s="476"/>
      <c r="AC9" s="476"/>
      <c r="AD9" s="477">
        <f t="shared" si="0"/>
        <v>0</v>
      </c>
      <c r="AE9" s="477"/>
      <c r="AF9" s="477"/>
      <c r="AG9" s="477"/>
      <c r="AH9" s="477"/>
    </row>
    <row r="10" spans="1:39" x14ac:dyDescent="0.35">
      <c r="A10" s="7"/>
      <c r="B10" s="8"/>
      <c r="C10" s="6" t="s">
        <v>260</v>
      </c>
      <c r="D10" s="6"/>
      <c r="E10" s="6"/>
      <c r="F10" s="6"/>
      <c r="G10" s="6"/>
      <c r="H10" s="6"/>
      <c r="I10" s="6"/>
      <c r="J10" s="6"/>
      <c r="K10" s="6"/>
      <c r="L10" s="6"/>
      <c r="M10" s="6"/>
      <c r="T10" s="476">
        <v>0</v>
      </c>
      <c r="U10" s="476"/>
      <c r="V10" s="476"/>
      <c r="W10" s="476"/>
      <c r="X10" s="476"/>
      <c r="Y10" s="476">
        <v>0</v>
      </c>
      <c r="Z10" s="476"/>
      <c r="AA10" s="476"/>
      <c r="AB10" s="476"/>
      <c r="AC10" s="476"/>
      <c r="AD10" s="477">
        <f t="shared" si="0"/>
        <v>0</v>
      </c>
      <c r="AE10" s="477"/>
      <c r="AF10" s="477"/>
      <c r="AG10" s="477"/>
      <c r="AH10" s="477"/>
    </row>
    <row r="11" spans="1:39" x14ac:dyDescent="0.35">
      <c r="A11" s="7"/>
      <c r="B11" s="8"/>
      <c r="C11" s="6"/>
      <c r="D11" s="146" t="s">
        <v>261</v>
      </c>
      <c r="E11" s="6"/>
      <c r="F11" s="6"/>
      <c r="G11" s="6"/>
      <c r="H11" s="6"/>
      <c r="I11" s="6"/>
      <c r="J11" s="6"/>
      <c r="K11" s="6"/>
      <c r="L11" s="6"/>
      <c r="M11" s="6"/>
      <c r="N11" s="87"/>
      <c r="O11" s="87"/>
      <c r="P11" s="87"/>
      <c r="Q11" s="87"/>
      <c r="R11" s="87"/>
      <c r="S11" s="87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9" x14ac:dyDescent="0.35">
      <c r="A12" s="7"/>
      <c r="B12" s="6" t="s">
        <v>262</v>
      </c>
      <c r="C12" s="6"/>
      <c r="D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487">
        <f>SUM(T8:X10)</f>
        <v>0</v>
      </c>
      <c r="U12" s="487"/>
      <c r="V12" s="487"/>
      <c r="W12" s="487"/>
      <c r="X12" s="487"/>
      <c r="Y12" s="487">
        <f>SUM(Y8:AC10)</f>
        <v>0</v>
      </c>
      <c r="Z12" s="487"/>
      <c r="AA12" s="487"/>
      <c r="AB12" s="487"/>
      <c r="AC12" s="487"/>
      <c r="AD12" s="487">
        <f>SUM(AD8:AH10)</f>
        <v>0</v>
      </c>
      <c r="AE12" s="487"/>
      <c r="AF12" s="487"/>
      <c r="AG12" s="487"/>
      <c r="AH12" s="487"/>
    </row>
    <row r="13" spans="1:39" x14ac:dyDescent="0.35">
      <c r="A13" s="7"/>
      <c r="B13" s="6" t="s">
        <v>263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476">
        <v>0</v>
      </c>
      <c r="U13" s="476"/>
      <c r="V13" s="476"/>
      <c r="W13" s="476"/>
      <c r="X13" s="476"/>
      <c r="Y13" s="476">
        <v>0</v>
      </c>
      <c r="Z13" s="476"/>
      <c r="AA13" s="476"/>
      <c r="AB13" s="476"/>
      <c r="AC13" s="476"/>
      <c r="AD13" s="477">
        <f>T13+Y13</f>
        <v>0</v>
      </c>
      <c r="AE13" s="477"/>
      <c r="AF13" s="477"/>
      <c r="AG13" s="477"/>
      <c r="AH13" s="477"/>
    </row>
    <row r="14" spans="1:39" x14ac:dyDescent="0.35">
      <c r="A14" s="7"/>
      <c r="B14" s="6" t="s">
        <v>264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488"/>
      <c r="Q14" s="488"/>
      <c r="R14" s="488"/>
      <c r="S14" s="6"/>
      <c r="T14" s="476">
        <v>0</v>
      </c>
      <c r="U14" s="476"/>
      <c r="V14" s="476"/>
      <c r="W14" s="476"/>
      <c r="X14" s="476"/>
      <c r="Y14" s="476">
        <v>0</v>
      </c>
      <c r="Z14" s="476"/>
      <c r="AA14" s="476"/>
      <c r="AB14" s="476"/>
      <c r="AC14" s="476"/>
      <c r="AD14" s="477">
        <f t="shared" ref="AD14:AD20" si="1">T14+Y14</f>
        <v>0</v>
      </c>
      <c r="AE14" s="477"/>
      <c r="AF14" s="477"/>
      <c r="AG14" s="477"/>
      <c r="AH14" s="477"/>
    </row>
    <row r="15" spans="1:39" x14ac:dyDescent="0.35">
      <c r="A15" s="1"/>
      <c r="B15" s="6" t="s">
        <v>265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488"/>
      <c r="Q15" s="488"/>
      <c r="R15" s="488"/>
      <c r="S15" s="6"/>
      <c r="T15" s="476">
        <v>0</v>
      </c>
      <c r="U15" s="476"/>
      <c r="V15" s="476"/>
      <c r="W15" s="476"/>
      <c r="X15" s="476"/>
      <c r="Y15" s="476">
        <v>0</v>
      </c>
      <c r="Z15" s="476"/>
      <c r="AA15" s="476"/>
      <c r="AB15" s="476"/>
      <c r="AC15" s="476"/>
      <c r="AD15" s="477">
        <f t="shared" si="1"/>
        <v>0</v>
      </c>
      <c r="AE15" s="477"/>
      <c r="AF15" s="477"/>
      <c r="AG15" s="477"/>
      <c r="AH15" s="477"/>
    </row>
    <row r="16" spans="1:39" x14ac:dyDescent="0.35">
      <c r="A16" s="1"/>
      <c r="B16" s="6" t="s">
        <v>266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476">
        <v>0</v>
      </c>
      <c r="U16" s="476"/>
      <c r="V16" s="476"/>
      <c r="W16" s="476"/>
      <c r="X16" s="476"/>
      <c r="Y16" s="476">
        <v>0</v>
      </c>
      <c r="Z16" s="476"/>
      <c r="AA16" s="476"/>
      <c r="AB16" s="476"/>
      <c r="AC16" s="476"/>
      <c r="AD16" s="477">
        <f t="shared" si="1"/>
        <v>0</v>
      </c>
      <c r="AE16" s="477"/>
      <c r="AF16" s="477"/>
      <c r="AG16" s="477"/>
      <c r="AH16" s="477"/>
    </row>
    <row r="17" spans="1:35" x14ac:dyDescent="0.35">
      <c r="A17" s="1"/>
      <c r="B17" s="6" t="s">
        <v>267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476">
        <v>0</v>
      </c>
      <c r="U17" s="476"/>
      <c r="V17" s="476"/>
      <c r="W17" s="476"/>
      <c r="X17" s="476"/>
      <c r="Y17" s="476">
        <v>0</v>
      </c>
      <c r="Z17" s="476"/>
      <c r="AA17" s="476"/>
      <c r="AB17" s="476"/>
      <c r="AC17" s="476"/>
      <c r="AD17" s="477">
        <f t="shared" si="1"/>
        <v>0</v>
      </c>
      <c r="AE17" s="477"/>
      <c r="AF17" s="477"/>
      <c r="AG17" s="477"/>
      <c r="AH17" s="477"/>
    </row>
    <row r="18" spans="1:35" x14ac:dyDescent="0.35">
      <c r="A18" s="1"/>
      <c r="B18" s="6" t="s">
        <v>268</v>
      </c>
      <c r="C18" s="6"/>
      <c r="D18" s="6"/>
      <c r="E18" s="6"/>
      <c r="F18" s="6"/>
      <c r="G18" s="6"/>
      <c r="H18" s="6"/>
      <c r="I18" s="6"/>
      <c r="L18" s="147"/>
      <c r="M18" s="147"/>
      <c r="N18" s="147"/>
      <c r="O18" s="490" t="e">
        <f>AD18/(AD21-AD18)</f>
        <v>#DIV/0!</v>
      </c>
      <c r="P18" s="490"/>
      <c r="Q18" s="147"/>
      <c r="R18" s="147"/>
      <c r="S18" s="6"/>
      <c r="T18" s="476">
        <v>0</v>
      </c>
      <c r="U18" s="476"/>
      <c r="V18" s="476"/>
      <c r="W18" s="476"/>
      <c r="X18" s="476"/>
      <c r="Y18" s="476">
        <v>0</v>
      </c>
      <c r="Z18" s="476"/>
      <c r="AA18" s="476"/>
      <c r="AB18" s="476"/>
      <c r="AC18" s="476"/>
      <c r="AD18" s="477">
        <f t="shared" si="1"/>
        <v>0</v>
      </c>
      <c r="AE18" s="477"/>
      <c r="AF18" s="477"/>
      <c r="AG18" s="477"/>
      <c r="AH18" s="477"/>
      <c r="AI18" s="6"/>
    </row>
    <row r="19" spans="1:35" x14ac:dyDescent="0.35">
      <c r="A19" s="1"/>
      <c r="B19" s="6" t="s">
        <v>269</v>
      </c>
      <c r="C19" s="6"/>
      <c r="D19" s="6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6"/>
      <c r="T19" s="476">
        <v>0</v>
      </c>
      <c r="U19" s="476"/>
      <c r="V19" s="476"/>
      <c r="W19" s="476"/>
      <c r="X19" s="476"/>
      <c r="Y19" s="476">
        <v>0</v>
      </c>
      <c r="Z19" s="476"/>
      <c r="AA19" s="476"/>
      <c r="AB19" s="476"/>
      <c r="AC19" s="476"/>
      <c r="AD19" s="477">
        <f t="shared" si="1"/>
        <v>0</v>
      </c>
      <c r="AE19" s="477"/>
      <c r="AF19" s="477"/>
      <c r="AG19" s="477"/>
      <c r="AH19" s="477"/>
    </row>
    <row r="20" spans="1:35" ht="24" thickBot="1" x14ac:dyDescent="0.4">
      <c r="A20" s="1"/>
      <c r="B20" s="6" t="s">
        <v>269</v>
      </c>
      <c r="C20" s="6"/>
      <c r="D20" s="6"/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  <c r="P20" s="493"/>
      <c r="Q20" s="493"/>
      <c r="R20" s="493"/>
      <c r="S20" s="6"/>
      <c r="T20" s="494">
        <v>0</v>
      </c>
      <c r="U20" s="494"/>
      <c r="V20" s="494"/>
      <c r="W20" s="494"/>
      <c r="X20" s="494"/>
      <c r="Y20" s="494">
        <v>0</v>
      </c>
      <c r="Z20" s="494"/>
      <c r="AA20" s="494"/>
      <c r="AB20" s="494"/>
      <c r="AC20" s="494"/>
      <c r="AD20" s="495">
        <f t="shared" si="1"/>
        <v>0</v>
      </c>
      <c r="AE20" s="495"/>
      <c r="AF20" s="495"/>
      <c r="AG20" s="495"/>
      <c r="AH20" s="495"/>
    </row>
    <row r="21" spans="1:35" x14ac:dyDescent="0.35">
      <c r="A21" s="489"/>
      <c r="B21" s="48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27" t="s">
        <v>270</v>
      </c>
      <c r="T21" s="487">
        <f>T7+T12+T13+T14+T15+T16+T17+T18+T19+T20</f>
        <v>0</v>
      </c>
      <c r="U21" s="487"/>
      <c r="V21" s="487"/>
      <c r="W21" s="487"/>
      <c r="X21" s="487"/>
      <c r="Y21" s="487">
        <f t="shared" ref="Y21:AH21" si="2">Y7+Y12+Y13+Y14+Y15+Y16+Y17+Y18+Y19+Y20</f>
        <v>0</v>
      </c>
      <c r="Z21" s="487">
        <f t="shared" si="2"/>
        <v>0</v>
      </c>
      <c r="AA21" s="487">
        <f t="shared" si="2"/>
        <v>0</v>
      </c>
      <c r="AB21" s="487">
        <f t="shared" si="2"/>
        <v>0</v>
      </c>
      <c r="AC21" s="487">
        <f t="shared" si="2"/>
        <v>0</v>
      </c>
      <c r="AD21" s="487">
        <f t="shared" si="2"/>
        <v>0</v>
      </c>
      <c r="AE21" s="487">
        <f t="shared" si="2"/>
        <v>0</v>
      </c>
      <c r="AF21" s="487">
        <f t="shared" si="2"/>
        <v>0</v>
      </c>
      <c r="AG21" s="487">
        <f t="shared" si="2"/>
        <v>0</v>
      </c>
      <c r="AH21" s="487">
        <f t="shared" si="2"/>
        <v>0</v>
      </c>
    </row>
    <row r="22" spans="1:35" x14ac:dyDescent="0.35">
      <c r="A22" s="245"/>
      <c r="B22" s="24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27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148"/>
      <c r="AE22" s="148"/>
      <c r="AF22" s="148"/>
      <c r="AG22" s="148"/>
      <c r="AH22" s="148"/>
    </row>
    <row r="23" spans="1:35" x14ac:dyDescent="0.35">
      <c r="A23" s="13" t="s">
        <v>125</v>
      </c>
      <c r="B23" s="1" t="s">
        <v>271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5" x14ac:dyDescent="0.35">
      <c r="A24" s="7"/>
      <c r="B24" s="6" t="s">
        <v>272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492">
        <v>0</v>
      </c>
      <c r="U24" s="492"/>
      <c r="V24" s="492"/>
      <c r="W24" s="492"/>
      <c r="X24" s="492"/>
      <c r="Y24" s="492">
        <v>0</v>
      </c>
      <c r="Z24" s="492"/>
      <c r="AA24" s="492"/>
      <c r="AB24" s="492"/>
      <c r="AC24" s="492"/>
      <c r="AD24" s="477">
        <f>T24+Y24</f>
        <v>0</v>
      </c>
      <c r="AE24" s="477"/>
      <c r="AF24" s="477"/>
      <c r="AG24" s="477"/>
      <c r="AH24" s="477"/>
    </row>
    <row r="25" spans="1:35" x14ac:dyDescent="0.35">
      <c r="A25" s="7"/>
      <c r="B25" s="6" t="s">
        <v>273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492">
        <v>0</v>
      </c>
      <c r="U25" s="492"/>
      <c r="V25" s="492"/>
      <c r="W25" s="492"/>
      <c r="X25" s="492"/>
      <c r="Y25" s="492">
        <v>0</v>
      </c>
      <c r="Z25" s="492"/>
      <c r="AA25" s="492"/>
      <c r="AB25" s="492"/>
      <c r="AC25" s="492"/>
      <c r="AD25" s="477">
        <f t="shared" ref="AD25:AD39" si="3">T25+Y25</f>
        <v>0</v>
      </c>
      <c r="AE25" s="477"/>
      <c r="AF25" s="477"/>
      <c r="AG25" s="477"/>
      <c r="AH25" s="477"/>
    </row>
    <row r="26" spans="1:35" x14ac:dyDescent="0.35">
      <c r="A26" s="7"/>
      <c r="B26" s="421" t="s">
        <v>274</v>
      </c>
      <c r="C26" s="421"/>
      <c r="D26" s="421"/>
      <c r="E26" s="421"/>
      <c r="F26" s="421"/>
      <c r="G26" s="42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492">
        <v>0</v>
      </c>
      <c r="U26" s="492"/>
      <c r="V26" s="492"/>
      <c r="W26" s="492"/>
      <c r="X26" s="492"/>
      <c r="Y26" s="492">
        <v>0</v>
      </c>
      <c r="Z26" s="492"/>
      <c r="AA26" s="492"/>
      <c r="AB26" s="492"/>
      <c r="AC26" s="492"/>
      <c r="AD26" s="477">
        <f t="shared" si="3"/>
        <v>0</v>
      </c>
      <c r="AE26" s="477"/>
      <c r="AF26" s="477"/>
      <c r="AG26" s="477"/>
      <c r="AH26" s="477"/>
    </row>
    <row r="27" spans="1:35" x14ac:dyDescent="0.35">
      <c r="A27" s="7"/>
      <c r="B27" s="6" t="s">
        <v>275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492">
        <v>0</v>
      </c>
      <c r="U27" s="492"/>
      <c r="V27" s="492"/>
      <c r="W27" s="492"/>
      <c r="X27" s="492"/>
      <c r="Y27" s="492">
        <v>0</v>
      </c>
      <c r="Z27" s="492"/>
      <c r="AA27" s="492"/>
      <c r="AB27" s="492"/>
      <c r="AC27" s="492"/>
      <c r="AD27" s="477">
        <f t="shared" si="3"/>
        <v>0</v>
      </c>
      <c r="AE27" s="477"/>
      <c r="AF27" s="477"/>
      <c r="AG27" s="477"/>
      <c r="AH27" s="477"/>
    </row>
    <row r="28" spans="1:35" x14ac:dyDescent="0.35">
      <c r="A28" s="7"/>
      <c r="B28" s="6" t="s">
        <v>276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492">
        <v>0</v>
      </c>
      <c r="U28" s="492"/>
      <c r="V28" s="492"/>
      <c r="W28" s="492"/>
      <c r="X28" s="492"/>
      <c r="Y28" s="492">
        <v>0</v>
      </c>
      <c r="Z28" s="492"/>
      <c r="AA28" s="492"/>
      <c r="AB28" s="492"/>
      <c r="AC28" s="492"/>
      <c r="AD28" s="477">
        <f t="shared" si="3"/>
        <v>0</v>
      </c>
      <c r="AE28" s="477"/>
      <c r="AF28" s="477"/>
      <c r="AG28" s="477"/>
      <c r="AH28" s="477"/>
    </row>
    <row r="29" spans="1:35" x14ac:dyDescent="0.35">
      <c r="A29" s="7"/>
      <c r="B29" s="6" t="s">
        <v>277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492">
        <v>0</v>
      </c>
      <c r="U29" s="492"/>
      <c r="V29" s="492"/>
      <c r="W29" s="492"/>
      <c r="X29" s="492"/>
      <c r="Y29" s="492">
        <v>0</v>
      </c>
      <c r="Z29" s="492"/>
      <c r="AA29" s="492"/>
      <c r="AB29" s="492"/>
      <c r="AC29" s="492"/>
      <c r="AD29" s="477">
        <f t="shared" si="3"/>
        <v>0</v>
      </c>
      <c r="AE29" s="477"/>
      <c r="AF29" s="477"/>
      <c r="AG29" s="477"/>
      <c r="AH29" s="477"/>
    </row>
    <row r="30" spans="1:35" x14ac:dyDescent="0.35">
      <c r="A30" s="7"/>
      <c r="B30" s="6" t="s">
        <v>278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492">
        <v>0</v>
      </c>
      <c r="U30" s="492"/>
      <c r="V30" s="492"/>
      <c r="W30" s="492"/>
      <c r="X30" s="492"/>
      <c r="Y30" s="492">
        <v>0</v>
      </c>
      <c r="Z30" s="492"/>
      <c r="AA30" s="492"/>
      <c r="AB30" s="492"/>
      <c r="AC30" s="492"/>
      <c r="AD30" s="477">
        <f t="shared" si="3"/>
        <v>0</v>
      </c>
      <c r="AE30" s="477"/>
      <c r="AF30" s="477"/>
      <c r="AG30" s="477"/>
      <c r="AH30" s="477"/>
    </row>
    <row r="31" spans="1:35" x14ac:dyDescent="0.35">
      <c r="A31" s="7"/>
      <c r="B31" s="6" t="s">
        <v>279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492">
        <v>0</v>
      </c>
      <c r="U31" s="492"/>
      <c r="V31" s="492"/>
      <c r="W31" s="492"/>
      <c r="X31" s="492"/>
      <c r="Y31" s="492">
        <v>0</v>
      </c>
      <c r="Z31" s="492"/>
      <c r="AA31" s="492"/>
      <c r="AB31" s="492"/>
      <c r="AC31" s="492"/>
      <c r="AD31" s="477">
        <f t="shared" si="3"/>
        <v>0</v>
      </c>
      <c r="AE31" s="477"/>
      <c r="AF31" s="477"/>
      <c r="AG31" s="477"/>
      <c r="AH31" s="477"/>
    </row>
    <row r="32" spans="1:35" x14ac:dyDescent="0.35">
      <c r="A32" s="7"/>
      <c r="B32" s="6" t="s">
        <v>280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492">
        <v>0</v>
      </c>
      <c r="U32" s="492"/>
      <c r="V32" s="492"/>
      <c r="W32" s="492"/>
      <c r="X32" s="492"/>
      <c r="Y32" s="492">
        <v>0</v>
      </c>
      <c r="Z32" s="492"/>
      <c r="AA32" s="492"/>
      <c r="AB32" s="492"/>
      <c r="AC32" s="492"/>
      <c r="AD32" s="477">
        <f t="shared" si="3"/>
        <v>0</v>
      </c>
      <c r="AE32" s="477"/>
      <c r="AF32" s="477"/>
      <c r="AG32" s="477"/>
      <c r="AH32" s="477"/>
    </row>
    <row r="33" spans="1:36" x14ac:dyDescent="0.35">
      <c r="A33" s="7"/>
      <c r="B33" s="6" t="s">
        <v>281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492">
        <v>0</v>
      </c>
      <c r="U33" s="492"/>
      <c r="V33" s="492"/>
      <c r="W33" s="492"/>
      <c r="X33" s="492"/>
      <c r="Y33" s="492">
        <v>0</v>
      </c>
      <c r="Z33" s="492"/>
      <c r="AA33" s="492"/>
      <c r="AB33" s="492"/>
      <c r="AC33" s="492"/>
      <c r="AD33" s="477">
        <f t="shared" si="3"/>
        <v>0</v>
      </c>
      <c r="AE33" s="477"/>
      <c r="AF33" s="477"/>
      <c r="AG33" s="477"/>
      <c r="AH33" s="477"/>
    </row>
    <row r="34" spans="1:36" x14ac:dyDescent="0.35">
      <c r="A34" s="7"/>
      <c r="B34" s="6" t="s">
        <v>282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492">
        <v>0</v>
      </c>
      <c r="U34" s="492"/>
      <c r="V34" s="492"/>
      <c r="W34" s="492"/>
      <c r="X34" s="492"/>
      <c r="Y34" s="492">
        <v>0</v>
      </c>
      <c r="Z34" s="492"/>
      <c r="AA34" s="492"/>
      <c r="AB34" s="492"/>
      <c r="AC34" s="492"/>
      <c r="AD34" s="477">
        <f t="shared" si="3"/>
        <v>0</v>
      </c>
      <c r="AE34" s="477"/>
      <c r="AF34" s="477"/>
      <c r="AG34" s="477"/>
      <c r="AH34" s="477"/>
    </row>
    <row r="35" spans="1:36" x14ac:dyDescent="0.35">
      <c r="A35" s="7"/>
      <c r="B35" s="6" t="s">
        <v>283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492">
        <v>0</v>
      </c>
      <c r="U35" s="492"/>
      <c r="V35" s="492"/>
      <c r="W35" s="492"/>
      <c r="X35" s="492"/>
      <c r="Y35" s="492">
        <v>0</v>
      </c>
      <c r="Z35" s="492"/>
      <c r="AA35" s="492"/>
      <c r="AB35" s="492"/>
      <c r="AC35" s="492"/>
      <c r="AD35" s="477">
        <f t="shared" si="3"/>
        <v>0</v>
      </c>
      <c r="AE35" s="477"/>
      <c r="AF35" s="477"/>
      <c r="AG35" s="477"/>
      <c r="AH35" s="477"/>
    </row>
    <row r="36" spans="1:36" x14ac:dyDescent="0.35">
      <c r="A36" s="7"/>
      <c r="B36" s="6" t="s">
        <v>284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492">
        <v>0</v>
      </c>
      <c r="U36" s="492"/>
      <c r="V36" s="492"/>
      <c r="W36" s="492"/>
      <c r="X36" s="492"/>
      <c r="Y36" s="492">
        <v>0</v>
      </c>
      <c r="Z36" s="492"/>
      <c r="AA36" s="492"/>
      <c r="AB36" s="492"/>
      <c r="AC36" s="492"/>
      <c r="AD36" s="477">
        <f t="shared" si="3"/>
        <v>0</v>
      </c>
      <c r="AE36" s="477"/>
      <c r="AF36" s="477"/>
      <c r="AG36" s="477"/>
      <c r="AH36" s="477"/>
    </row>
    <row r="37" spans="1:36" x14ac:dyDescent="0.35">
      <c r="A37" s="1"/>
      <c r="B37" s="6" t="s">
        <v>269</v>
      </c>
      <c r="C37" s="6"/>
      <c r="D37" s="6"/>
      <c r="E37" s="491"/>
      <c r="F37" s="491"/>
      <c r="G37" s="491"/>
      <c r="H37" s="491"/>
      <c r="I37" s="491"/>
      <c r="J37" s="491"/>
      <c r="K37" s="491"/>
      <c r="L37" s="491"/>
      <c r="M37" s="491"/>
      <c r="N37" s="491"/>
      <c r="O37" s="491"/>
      <c r="P37" s="491"/>
      <c r="Q37" s="491"/>
      <c r="R37" s="491"/>
      <c r="S37" s="6"/>
      <c r="T37" s="492">
        <v>0</v>
      </c>
      <c r="U37" s="492"/>
      <c r="V37" s="492"/>
      <c r="W37" s="492"/>
      <c r="X37" s="492"/>
      <c r="Y37" s="492">
        <v>0</v>
      </c>
      <c r="Z37" s="492"/>
      <c r="AA37" s="492"/>
      <c r="AB37" s="492"/>
      <c r="AC37" s="492"/>
      <c r="AD37" s="477">
        <f t="shared" si="3"/>
        <v>0</v>
      </c>
      <c r="AE37" s="477"/>
      <c r="AF37" s="477"/>
      <c r="AG37" s="477"/>
      <c r="AH37" s="477"/>
    </row>
    <row r="38" spans="1:36" x14ac:dyDescent="0.35">
      <c r="A38" s="1"/>
      <c r="B38" s="6" t="s">
        <v>269</v>
      </c>
      <c r="C38" s="6"/>
      <c r="D38" s="6"/>
      <c r="E38" s="491"/>
      <c r="F38" s="491"/>
      <c r="G38" s="491"/>
      <c r="H38" s="491"/>
      <c r="I38" s="491"/>
      <c r="J38" s="491"/>
      <c r="K38" s="491"/>
      <c r="L38" s="491"/>
      <c r="M38" s="491"/>
      <c r="N38" s="491"/>
      <c r="O38" s="491"/>
      <c r="P38" s="491"/>
      <c r="Q38" s="491"/>
      <c r="R38" s="491"/>
      <c r="S38" s="6"/>
      <c r="T38" s="492">
        <v>0</v>
      </c>
      <c r="U38" s="492"/>
      <c r="V38" s="492"/>
      <c r="W38" s="492"/>
      <c r="X38" s="492"/>
      <c r="Y38" s="492">
        <v>0</v>
      </c>
      <c r="Z38" s="492"/>
      <c r="AA38" s="492"/>
      <c r="AB38" s="492"/>
      <c r="AC38" s="492"/>
      <c r="AD38" s="477">
        <f t="shared" si="3"/>
        <v>0</v>
      </c>
      <c r="AE38" s="477"/>
      <c r="AF38" s="477"/>
      <c r="AG38" s="477"/>
      <c r="AH38" s="477"/>
    </row>
    <row r="39" spans="1:36" ht="24" thickBot="1" x14ac:dyDescent="0.4">
      <c r="A39" s="1"/>
      <c r="B39" s="6" t="s">
        <v>269</v>
      </c>
      <c r="C39" s="6"/>
      <c r="D39" s="6"/>
      <c r="E39" s="491"/>
      <c r="F39" s="491"/>
      <c r="G39" s="491"/>
      <c r="H39" s="491"/>
      <c r="I39" s="491"/>
      <c r="J39" s="491"/>
      <c r="K39" s="491"/>
      <c r="L39" s="491"/>
      <c r="M39" s="491"/>
      <c r="N39" s="491"/>
      <c r="O39" s="491"/>
      <c r="P39" s="491"/>
      <c r="Q39" s="491"/>
      <c r="R39" s="491"/>
      <c r="S39" s="6"/>
      <c r="T39" s="497">
        <v>0</v>
      </c>
      <c r="U39" s="497"/>
      <c r="V39" s="497"/>
      <c r="W39" s="497"/>
      <c r="X39" s="497"/>
      <c r="Y39" s="497">
        <v>0</v>
      </c>
      <c r="Z39" s="497"/>
      <c r="AA39" s="497"/>
      <c r="AB39" s="497"/>
      <c r="AC39" s="497"/>
      <c r="AD39" s="495">
        <f t="shared" si="3"/>
        <v>0</v>
      </c>
      <c r="AE39" s="495"/>
      <c r="AF39" s="495"/>
      <c r="AG39" s="495"/>
      <c r="AH39" s="498"/>
    </row>
    <row r="40" spans="1:36" s="121" customFormat="1" ht="22.5" x14ac:dyDescent="0.3">
      <c r="A40" s="489"/>
      <c r="B40" s="48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7" t="s">
        <v>270</v>
      </c>
      <c r="T40" s="487">
        <f>SUM(T24:X39)</f>
        <v>0</v>
      </c>
      <c r="U40" s="487"/>
      <c r="V40" s="487"/>
      <c r="W40" s="487"/>
      <c r="X40" s="487"/>
      <c r="Y40" s="487">
        <f>SUM(Y24:AC39)</f>
        <v>0</v>
      </c>
      <c r="Z40" s="487"/>
      <c r="AA40" s="487"/>
      <c r="AB40" s="487"/>
      <c r="AC40" s="487"/>
      <c r="AD40" s="496">
        <f>T40+Y40</f>
        <v>0</v>
      </c>
      <c r="AE40" s="496"/>
      <c r="AF40" s="496"/>
      <c r="AG40" s="496"/>
      <c r="AH40" s="496"/>
      <c r="AI40" s="149"/>
      <c r="AJ40" s="149"/>
    </row>
    <row r="41" spans="1:36" x14ac:dyDescent="0.35">
      <c r="A41" s="245"/>
      <c r="B41" s="24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27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148"/>
      <c r="AE41" s="148"/>
      <c r="AF41" s="148"/>
      <c r="AG41" s="148"/>
      <c r="AH41" s="148"/>
    </row>
    <row r="42" spans="1:36" x14ac:dyDescent="0.35">
      <c r="A42" s="13" t="s">
        <v>129</v>
      </c>
      <c r="B42" s="1" t="s">
        <v>285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6" x14ac:dyDescent="0.35">
      <c r="A43" s="7"/>
      <c r="B43" s="9" t="s">
        <v>286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50"/>
      <c r="O43" s="6"/>
      <c r="P43" s="6"/>
      <c r="Q43" s="6"/>
      <c r="R43" s="6"/>
      <c r="S43" s="6"/>
      <c r="T43" s="492">
        <v>0</v>
      </c>
      <c r="U43" s="492"/>
      <c r="V43" s="492"/>
      <c r="W43" s="492"/>
      <c r="X43" s="492"/>
      <c r="Y43" s="492">
        <v>0</v>
      </c>
      <c r="Z43" s="492"/>
      <c r="AA43" s="492"/>
      <c r="AB43" s="492"/>
      <c r="AC43" s="492"/>
      <c r="AD43" s="477">
        <f>T43+Y43</f>
        <v>0</v>
      </c>
      <c r="AE43" s="477"/>
      <c r="AF43" s="477"/>
      <c r="AG43" s="477"/>
      <c r="AH43" s="477"/>
    </row>
    <row r="44" spans="1:36" x14ac:dyDescent="0.35">
      <c r="A44" s="7"/>
      <c r="B44" s="6" t="s">
        <v>287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492">
        <v>0</v>
      </c>
      <c r="U44" s="492"/>
      <c r="V44" s="492"/>
      <c r="W44" s="492"/>
      <c r="X44" s="492"/>
      <c r="Y44" s="492">
        <v>0</v>
      </c>
      <c r="Z44" s="492"/>
      <c r="AA44" s="492"/>
      <c r="AB44" s="492"/>
      <c r="AC44" s="492"/>
      <c r="AD44" s="477">
        <f t="shared" ref="AD44:AD48" si="4">T44+Y44</f>
        <v>0</v>
      </c>
      <c r="AE44" s="477"/>
      <c r="AF44" s="477"/>
      <c r="AG44" s="477"/>
      <c r="AH44" s="477"/>
    </row>
    <row r="45" spans="1:36" x14ac:dyDescent="0.35">
      <c r="A45" s="7"/>
      <c r="B45" s="6" t="s">
        <v>288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492">
        <v>0</v>
      </c>
      <c r="U45" s="492"/>
      <c r="V45" s="492"/>
      <c r="W45" s="492"/>
      <c r="X45" s="492"/>
      <c r="Y45" s="492">
        <v>0</v>
      </c>
      <c r="Z45" s="492"/>
      <c r="AA45" s="492"/>
      <c r="AB45" s="492"/>
      <c r="AC45" s="492"/>
      <c r="AD45" s="477">
        <f t="shared" si="4"/>
        <v>0</v>
      </c>
      <c r="AE45" s="477"/>
      <c r="AF45" s="477"/>
      <c r="AG45" s="477"/>
      <c r="AH45" s="477"/>
    </row>
    <row r="46" spans="1:36" x14ac:dyDescent="0.35">
      <c r="A46" s="7"/>
      <c r="B46" s="6" t="s">
        <v>289</v>
      </c>
      <c r="C46" s="6"/>
      <c r="D46" s="12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6"/>
      <c r="T46" s="492">
        <v>0</v>
      </c>
      <c r="U46" s="492"/>
      <c r="V46" s="492"/>
      <c r="W46" s="492"/>
      <c r="X46" s="492"/>
      <c r="Y46" s="492">
        <v>0</v>
      </c>
      <c r="Z46" s="492"/>
      <c r="AA46" s="492"/>
      <c r="AB46" s="492"/>
      <c r="AC46" s="492"/>
      <c r="AD46" s="477">
        <f t="shared" si="4"/>
        <v>0</v>
      </c>
      <c r="AE46" s="477"/>
      <c r="AF46" s="477"/>
      <c r="AG46" s="477"/>
      <c r="AH46" s="477"/>
    </row>
    <row r="47" spans="1:36" ht="24" thickBot="1" x14ac:dyDescent="0.4">
      <c r="A47" s="7"/>
      <c r="B47" s="6" t="s">
        <v>289</v>
      </c>
      <c r="C47" s="6"/>
      <c r="D47" s="12"/>
      <c r="E47" s="500"/>
      <c r="F47" s="500"/>
      <c r="G47" s="500"/>
      <c r="H47" s="500"/>
      <c r="I47" s="500"/>
      <c r="J47" s="500"/>
      <c r="K47" s="500"/>
      <c r="L47" s="500"/>
      <c r="M47" s="500"/>
      <c r="N47" s="500"/>
      <c r="O47" s="500"/>
      <c r="P47" s="500"/>
      <c r="Q47" s="500"/>
      <c r="R47" s="500"/>
      <c r="S47" s="6"/>
      <c r="T47" s="497">
        <v>0</v>
      </c>
      <c r="U47" s="497"/>
      <c r="V47" s="497"/>
      <c r="W47" s="497"/>
      <c r="X47" s="497"/>
      <c r="Y47" s="497">
        <v>0</v>
      </c>
      <c r="Z47" s="497"/>
      <c r="AA47" s="497"/>
      <c r="AB47" s="497"/>
      <c r="AC47" s="497"/>
      <c r="AD47" s="495">
        <f t="shared" si="4"/>
        <v>0</v>
      </c>
      <c r="AE47" s="495"/>
      <c r="AF47" s="495"/>
      <c r="AG47" s="495"/>
      <c r="AH47" s="498"/>
    </row>
    <row r="48" spans="1:36" s="121" customFormat="1" ht="30.75" customHeight="1" x14ac:dyDescent="0.3">
      <c r="A48" s="13"/>
      <c r="B48" s="1"/>
      <c r="C48" s="10"/>
      <c r="D48" s="10"/>
      <c r="E48" s="10"/>
      <c r="F48" s="10"/>
      <c r="G48" s="10"/>
      <c r="H48" s="10"/>
      <c r="I48" s="10"/>
      <c r="J48" s="10"/>
      <c r="K48" s="10" t="s">
        <v>167</v>
      </c>
      <c r="L48" s="10"/>
      <c r="M48" s="10"/>
      <c r="N48" s="10"/>
      <c r="O48" s="10"/>
      <c r="P48" s="10"/>
      <c r="Q48" s="10"/>
      <c r="R48" s="10"/>
      <c r="S48" s="27" t="s">
        <v>270</v>
      </c>
      <c r="T48" s="487">
        <f>SUM(T43:X47)</f>
        <v>0</v>
      </c>
      <c r="U48" s="487"/>
      <c r="V48" s="487"/>
      <c r="W48" s="487"/>
      <c r="X48" s="487"/>
      <c r="Y48" s="487">
        <f>SUM(Y43:AC47)</f>
        <v>0</v>
      </c>
      <c r="Z48" s="487"/>
      <c r="AA48" s="487"/>
      <c r="AB48" s="487"/>
      <c r="AC48" s="487"/>
      <c r="AD48" s="496">
        <f t="shared" si="4"/>
        <v>0</v>
      </c>
      <c r="AE48" s="496"/>
      <c r="AF48" s="496"/>
      <c r="AG48" s="496"/>
      <c r="AH48" s="496"/>
      <c r="AI48" s="149"/>
      <c r="AJ48" s="149"/>
    </row>
    <row r="49" spans="1:36" ht="47.25" customHeight="1" x14ac:dyDescent="0.35">
      <c r="A49" s="7"/>
      <c r="B49" s="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7"/>
      <c r="T49" s="483" t="s">
        <v>253</v>
      </c>
      <c r="U49" s="484"/>
      <c r="V49" s="484"/>
      <c r="W49" s="484"/>
      <c r="X49" s="485"/>
      <c r="Y49" s="506" t="s">
        <v>254</v>
      </c>
      <c r="Z49" s="507"/>
      <c r="AA49" s="507"/>
      <c r="AB49" s="507"/>
      <c r="AC49" s="508"/>
      <c r="AD49" s="483" t="s">
        <v>290</v>
      </c>
      <c r="AE49" s="484"/>
      <c r="AF49" s="484"/>
      <c r="AG49" s="484"/>
      <c r="AH49" s="485"/>
    </row>
    <row r="50" spans="1:36" x14ac:dyDescent="0.35">
      <c r="A50" s="13" t="s">
        <v>291</v>
      </c>
      <c r="B50" s="1" t="s">
        <v>292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"/>
      <c r="Z50" s="15"/>
      <c r="AA50" s="15"/>
      <c r="AB50" s="15"/>
      <c r="AC50" s="15"/>
      <c r="AD50" s="6"/>
      <c r="AE50" s="6"/>
      <c r="AF50" s="6"/>
      <c r="AG50" s="6"/>
      <c r="AH50" s="6"/>
    </row>
    <row r="51" spans="1:36" x14ac:dyDescent="0.35">
      <c r="A51" s="243"/>
      <c r="B51" s="9" t="s">
        <v>293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501">
        <v>0</v>
      </c>
      <c r="U51" s="501"/>
      <c r="V51" s="501"/>
      <c r="W51" s="501"/>
      <c r="X51" s="501"/>
      <c r="Y51" s="492">
        <v>0</v>
      </c>
      <c r="Z51" s="492"/>
      <c r="AA51" s="492"/>
      <c r="AB51" s="492"/>
      <c r="AC51" s="492"/>
      <c r="AD51" s="477">
        <f>T51+Y51</f>
        <v>0</v>
      </c>
      <c r="AE51" s="477"/>
      <c r="AF51" s="477"/>
      <c r="AG51" s="477"/>
      <c r="AH51" s="477"/>
    </row>
    <row r="52" spans="1:36" x14ac:dyDescent="0.35">
      <c r="A52" s="243"/>
      <c r="B52" s="9" t="s">
        <v>294</v>
      </c>
      <c r="C52" s="9"/>
      <c r="D52" s="9"/>
      <c r="E52" s="9"/>
      <c r="F52" s="9"/>
      <c r="G52" s="9"/>
      <c r="H52" s="9"/>
      <c r="I52" s="9"/>
      <c r="J52" s="502">
        <v>0</v>
      </c>
      <c r="K52" s="502"/>
      <c r="L52" s="9" t="s">
        <v>295</v>
      </c>
      <c r="M52" s="9"/>
      <c r="N52" s="9"/>
      <c r="O52" s="9"/>
      <c r="P52" s="9"/>
      <c r="Q52" s="9"/>
      <c r="R52" s="9"/>
      <c r="S52" s="9"/>
      <c r="T52" s="503"/>
      <c r="U52" s="503"/>
      <c r="V52" s="503"/>
      <c r="W52" s="503"/>
      <c r="X52" s="503"/>
      <c r="Y52" s="504"/>
      <c r="Z52" s="504"/>
      <c r="AA52" s="504"/>
      <c r="AB52" s="504"/>
      <c r="AC52" s="504"/>
      <c r="AD52" s="505"/>
      <c r="AE52" s="505"/>
      <c r="AF52" s="505"/>
      <c r="AG52" s="505"/>
      <c r="AH52" s="505"/>
    </row>
    <row r="53" spans="1:36" x14ac:dyDescent="0.35">
      <c r="A53" s="243"/>
      <c r="B53" s="9" t="s">
        <v>296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501">
        <v>0</v>
      </c>
      <c r="U53" s="501"/>
      <c r="V53" s="501"/>
      <c r="W53" s="501"/>
      <c r="X53" s="501"/>
      <c r="Y53" s="492">
        <v>0</v>
      </c>
      <c r="Z53" s="492"/>
      <c r="AA53" s="492"/>
      <c r="AB53" s="492"/>
      <c r="AC53" s="492"/>
      <c r="AD53" s="477">
        <f>T53+Y53</f>
        <v>0</v>
      </c>
      <c r="AE53" s="477"/>
      <c r="AF53" s="477"/>
      <c r="AG53" s="477"/>
      <c r="AH53" s="477"/>
    </row>
    <row r="54" spans="1:36" x14ac:dyDescent="0.35">
      <c r="A54" s="243" t="s">
        <v>167</v>
      </c>
      <c r="B54" s="9" t="s">
        <v>297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501">
        <v>0</v>
      </c>
      <c r="U54" s="501"/>
      <c r="V54" s="501"/>
      <c r="W54" s="501"/>
      <c r="X54" s="501"/>
      <c r="Y54" s="492">
        <v>0</v>
      </c>
      <c r="Z54" s="492"/>
      <c r="AA54" s="492"/>
      <c r="AB54" s="492"/>
      <c r="AC54" s="492"/>
      <c r="AD54" s="477">
        <f t="shared" ref="AD54:AD61" si="5">T54+Y54</f>
        <v>0</v>
      </c>
      <c r="AE54" s="477"/>
      <c r="AF54" s="477"/>
      <c r="AG54" s="477"/>
      <c r="AH54" s="477"/>
    </row>
    <row r="55" spans="1:36" x14ac:dyDescent="0.35">
      <c r="A55" s="243"/>
      <c r="B55" s="9" t="s">
        <v>298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501">
        <v>0</v>
      </c>
      <c r="U55" s="501"/>
      <c r="V55" s="501"/>
      <c r="W55" s="501"/>
      <c r="X55" s="501"/>
      <c r="Y55" s="492">
        <v>0</v>
      </c>
      <c r="Z55" s="492"/>
      <c r="AA55" s="492"/>
      <c r="AB55" s="492"/>
      <c r="AC55" s="492"/>
      <c r="AD55" s="477">
        <f t="shared" si="5"/>
        <v>0</v>
      </c>
      <c r="AE55" s="477"/>
      <c r="AF55" s="477"/>
      <c r="AG55" s="477"/>
      <c r="AH55" s="477"/>
    </row>
    <row r="56" spans="1:36" x14ac:dyDescent="0.35">
      <c r="A56" s="243"/>
      <c r="B56" s="9" t="s">
        <v>299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501">
        <v>0</v>
      </c>
      <c r="U56" s="501"/>
      <c r="V56" s="501"/>
      <c r="W56" s="501"/>
      <c r="X56" s="501"/>
      <c r="Y56" s="492">
        <v>0</v>
      </c>
      <c r="Z56" s="492"/>
      <c r="AA56" s="492"/>
      <c r="AB56" s="492"/>
      <c r="AC56" s="492"/>
      <c r="AD56" s="477">
        <f t="shared" si="5"/>
        <v>0</v>
      </c>
      <c r="AE56" s="477"/>
      <c r="AF56" s="477"/>
      <c r="AG56" s="477"/>
      <c r="AH56" s="477"/>
    </row>
    <row r="57" spans="1:36" x14ac:dyDescent="0.35">
      <c r="A57" s="243"/>
      <c r="B57" s="9" t="s">
        <v>300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501">
        <v>0</v>
      </c>
      <c r="U57" s="501"/>
      <c r="V57" s="501"/>
      <c r="W57" s="501"/>
      <c r="X57" s="501"/>
      <c r="Y57" s="492">
        <v>0</v>
      </c>
      <c r="Z57" s="492"/>
      <c r="AA57" s="492"/>
      <c r="AB57" s="492"/>
      <c r="AC57" s="492"/>
      <c r="AD57" s="477">
        <f t="shared" si="5"/>
        <v>0</v>
      </c>
      <c r="AE57" s="477"/>
      <c r="AF57" s="477"/>
      <c r="AG57" s="477"/>
      <c r="AH57" s="477"/>
    </row>
    <row r="58" spans="1:36" x14ac:dyDescent="0.35">
      <c r="A58" s="243"/>
      <c r="B58" s="9" t="s">
        <v>301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501">
        <v>0</v>
      </c>
      <c r="U58" s="501"/>
      <c r="V58" s="501"/>
      <c r="W58" s="501"/>
      <c r="X58" s="501"/>
      <c r="Y58" s="492">
        <v>0</v>
      </c>
      <c r="Z58" s="492"/>
      <c r="AA58" s="492"/>
      <c r="AB58" s="492"/>
      <c r="AC58" s="492"/>
      <c r="AD58" s="477">
        <f t="shared" si="5"/>
        <v>0</v>
      </c>
      <c r="AE58" s="477"/>
      <c r="AF58" s="477"/>
      <c r="AG58" s="477"/>
      <c r="AH58" s="477"/>
    </row>
    <row r="59" spans="1:36" x14ac:dyDescent="0.35">
      <c r="A59" s="243"/>
      <c r="B59" s="9" t="s">
        <v>302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501">
        <v>0</v>
      </c>
      <c r="U59" s="501"/>
      <c r="V59" s="501"/>
      <c r="W59" s="501"/>
      <c r="X59" s="501"/>
      <c r="Y59" s="492">
        <v>0</v>
      </c>
      <c r="Z59" s="492"/>
      <c r="AA59" s="492"/>
      <c r="AB59" s="492"/>
      <c r="AC59" s="492"/>
      <c r="AD59" s="477">
        <f t="shared" si="5"/>
        <v>0</v>
      </c>
      <c r="AE59" s="477"/>
      <c r="AF59" s="477"/>
      <c r="AG59" s="477"/>
      <c r="AH59" s="477"/>
    </row>
    <row r="60" spans="1:36" x14ac:dyDescent="0.35">
      <c r="A60" s="243"/>
      <c r="B60" s="9" t="s">
        <v>269</v>
      </c>
      <c r="C60" s="9"/>
      <c r="D60" s="9"/>
      <c r="E60" s="509"/>
      <c r="F60" s="509"/>
      <c r="G60" s="509"/>
      <c r="H60" s="509"/>
      <c r="I60" s="509"/>
      <c r="J60" s="509"/>
      <c r="K60" s="509"/>
      <c r="L60" s="509"/>
      <c r="M60" s="509"/>
      <c r="N60" s="509"/>
      <c r="O60" s="509"/>
      <c r="P60" s="509"/>
      <c r="Q60" s="509"/>
      <c r="R60" s="509"/>
      <c r="S60" s="9"/>
      <c r="T60" s="510">
        <v>0</v>
      </c>
      <c r="U60" s="510"/>
      <c r="V60" s="510"/>
      <c r="W60" s="510"/>
      <c r="X60" s="510"/>
      <c r="Y60" s="511">
        <v>0</v>
      </c>
      <c r="Z60" s="511"/>
      <c r="AA60" s="511"/>
      <c r="AB60" s="511"/>
      <c r="AC60" s="511"/>
      <c r="AD60" s="477">
        <f t="shared" si="5"/>
        <v>0</v>
      </c>
      <c r="AE60" s="477"/>
      <c r="AF60" s="477"/>
      <c r="AG60" s="477"/>
      <c r="AH60" s="477"/>
    </row>
    <row r="61" spans="1:36" ht="24" thickBot="1" x14ac:dyDescent="0.4">
      <c r="A61" s="243"/>
      <c r="B61" s="9" t="s">
        <v>269</v>
      </c>
      <c r="C61" s="9"/>
      <c r="D61" s="9"/>
      <c r="E61" s="509"/>
      <c r="F61" s="509"/>
      <c r="G61" s="509"/>
      <c r="H61" s="509"/>
      <c r="I61" s="509"/>
      <c r="J61" s="509"/>
      <c r="K61" s="509"/>
      <c r="L61" s="509"/>
      <c r="M61" s="509"/>
      <c r="N61" s="509"/>
      <c r="O61" s="509"/>
      <c r="P61" s="509"/>
      <c r="Q61" s="509"/>
      <c r="R61" s="509"/>
      <c r="S61" s="9"/>
      <c r="T61" s="513">
        <v>0</v>
      </c>
      <c r="U61" s="513"/>
      <c r="V61" s="513"/>
      <c r="W61" s="513"/>
      <c r="X61" s="513"/>
      <c r="Y61" s="497">
        <v>0</v>
      </c>
      <c r="Z61" s="497"/>
      <c r="AA61" s="497"/>
      <c r="AB61" s="497"/>
      <c r="AC61" s="497"/>
      <c r="AD61" s="495">
        <f t="shared" si="5"/>
        <v>0</v>
      </c>
      <c r="AE61" s="495"/>
      <c r="AF61" s="495"/>
      <c r="AG61" s="495"/>
      <c r="AH61" s="498"/>
    </row>
    <row r="62" spans="1:36" s="121" customFormat="1" ht="22.5" x14ac:dyDescent="0.3">
      <c r="A62" s="151"/>
      <c r="B62" s="151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52" t="s">
        <v>270</v>
      </c>
      <c r="T62" s="514">
        <f>SUM(T51:T61)</f>
        <v>0</v>
      </c>
      <c r="U62" s="514"/>
      <c r="V62" s="514"/>
      <c r="W62" s="514"/>
      <c r="X62" s="514"/>
      <c r="Y62" s="487">
        <f>SUM(Y51:Y61)</f>
        <v>0</v>
      </c>
      <c r="Z62" s="487"/>
      <c r="AA62" s="487"/>
      <c r="AB62" s="487"/>
      <c r="AC62" s="487"/>
      <c r="AD62" s="496">
        <f>SUM(AD51:AH61)</f>
        <v>0</v>
      </c>
      <c r="AE62" s="496"/>
      <c r="AF62" s="496"/>
      <c r="AG62" s="496"/>
      <c r="AH62" s="496"/>
      <c r="AI62" s="149"/>
      <c r="AJ62" s="149"/>
    </row>
    <row r="63" spans="1:36" x14ac:dyDescent="0.35">
      <c r="A63" s="243"/>
      <c r="B63" s="1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6" x14ac:dyDescent="0.35">
      <c r="A64" s="153" t="s">
        <v>303</v>
      </c>
      <c r="B64" s="151" t="s">
        <v>304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6" x14ac:dyDescent="0.35">
      <c r="A65" s="153"/>
      <c r="B65" s="19" t="s">
        <v>305</v>
      </c>
      <c r="C65" s="9"/>
      <c r="D65" s="9"/>
      <c r="E65" s="9"/>
      <c r="F65" s="9"/>
      <c r="G65" s="9"/>
      <c r="H65" s="9"/>
      <c r="I65" s="9"/>
      <c r="J65" s="9"/>
      <c r="K65" s="9"/>
      <c r="L65" s="150"/>
      <c r="M65" s="9"/>
      <c r="N65" s="9"/>
      <c r="O65" s="9"/>
      <c r="P65" s="9"/>
      <c r="Q65" s="9"/>
      <c r="R65" s="9"/>
      <c r="S65" s="9"/>
      <c r="T65" s="501">
        <v>0</v>
      </c>
      <c r="U65" s="501"/>
      <c r="V65" s="501"/>
      <c r="W65" s="501"/>
      <c r="X65" s="501"/>
      <c r="Y65" s="492">
        <v>0</v>
      </c>
      <c r="Z65" s="492"/>
      <c r="AA65" s="492"/>
      <c r="AB65" s="492"/>
      <c r="AC65" s="492"/>
      <c r="AD65" s="477">
        <f>T65+Y65</f>
        <v>0</v>
      </c>
      <c r="AE65" s="477"/>
      <c r="AF65" s="477"/>
      <c r="AG65" s="477"/>
      <c r="AH65" s="477"/>
    </row>
    <row r="66" spans="1:36" x14ac:dyDescent="0.35">
      <c r="A66" s="153"/>
      <c r="B66" s="512" t="s">
        <v>306</v>
      </c>
      <c r="C66" s="512"/>
      <c r="D66" s="512"/>
      <c r="E66" s="512"/>
      <c r="F66" s="512"/>
      <c r="G66" s="512"/>
      <c r="H66" s="512"/>
      <c r="I66" s="512"/>
      <c r="J66" s="512"/>
      <c r="K66" s="512"/>
      <c r="L66" s="150"/>
      <c r="M66" s="9"/>
      <c r="N66" s="9"/>
      <c r="O66" s="9"/>
      <c r="P66" s="9"/>
      <c r="Q66" s="9"/>
      <c r="R66" s="9"/>
      <c r="S66" s="9"/>
      <c r="T66" s="501">
        <v>0</v>
      </c>
      <c r="U66" s="501"/>
      <c r="V66" s="501"/>
      <c r="W66" s="501"/>
      <c r="X66" s="501"/>
      <c r="Y66" s="492">
        <v>0</v>
      </c>
      <c r="Z66" s="492"/>
      <c r="AA66" s="492"/>
      <c r="AB66" s="492"/>
      <c r="AC66" s="492"/>
      <c r="AD66" s="477">
        <f t="shared" ref="AD66:AD72" si="6">T66+Y66</f>
        <v>0</v>
      </c>
      <c r="AE66" s="477"/>
      <c r="AF66" s="477"/>
      <c r="AG66" s="477"/>
      <c r="AH66" s="477"/>
    </row>
    <row r="67" spans="1:36" x14ac:dyDescent="0.35">
      <c r="A67" s="243"/>
      <c r="B67" s="9" t="s">
        <v>307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501">
        <v>0</v>
      </c>
      <c r="U67" s="501"/>
      <c r="V67" s="501"/>
      <c r="W67" s="501"/>
      <c r="X67" s="501"/>
      <c r="Y67" s="492">
        <v>0</v>
      </c>
      <c r="Z67" s="492"/>
      <c r="AA67" s="492"/>
      <c r="AB67" s="492"/>
      <c r="AC67" s="492"/>
      <c r="AD67" s="477">
        <f t="shared" si="6"/>
        <v>0</v>
      </c>
      <c r="AE67" s="477"/>
      <c r="AF67" s="477"/>
      <c r="AG67" s="477"/>
      <c r="AH67" s="477"/>
    </row>
    <row r="68" spans="1:36" x14ac:dyDescent="0.35">
      <c r="A68" s="243"/>
      <c r="B68" s="9" t="s">
        <v>308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501">
        <v>0</v>
      </c>
      <c r="U68" s="501"/>
      <c r="V68" s="501"/>
      <c r="W68" s="501"/>
      <c r="X68" s="501"/>
      <c r="Y68" s="492">
        <v>0</v>
      </c>
      <c r="Z68" s="492"/>
      <c r="AA68" s="492"/>
      <c r="AB68" s="492"/>
      <c r="AC68" s="492"/>
      <c r="AD68" s="477">
        <f t="shared" si="6"/>
        <v>0</v>
      </c>
      <c r="AE68" s="477"/>
      <c r="AF68" s="477"/>
      <c r="AG68" s="477"/>
      <c r="AH68" s="477"/>
    </row>
    <row r="69" spans="1:36" x14ac:dyDescent="0.35">
      <c r="A69" s="243"/>
      <c r="B69" s="9" t="s">
        <v>309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501">
        <v>0</v>
      </c>
      <c r="U69" s="501"/>
      <c r="V69" s="501"/>
      <c r="W69" s="501"/>
      <c r="X69" s="501"/>
      <c r="Y69" s="492">
        <v>0</v>
      </c>
      <c r="Z69" s="492"/>
      <c r="AA69" s="492"/>
      <c r="AB69" s="492"/>
      <c r="AC69" s="492"/>
      <c r="AD69" s="477">
        <f t="shared" si="6"/>
        <v>0</v>
      </c>
      <c r="AE69" s="477"/>
      <c r="AF69" s="477"/>
      <c r="AG69" s="477"/>
      <c r="AH69" s="477"/>
    </row>
    <row r="70" spans="1:36" x14ac:dyDescent="0.35">
      <c r="A70" s="243"/>
      <c r="B70" s="515" t="s">
        <v>310</v>
      </c>
      <c r="C70" s="515"/>
      <c r="D70" s="515"/>
      <c r="E70" s="515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  <c r="Q70" s="515"/>
      <c r="R70" s="515"/>
      <c r="S70" s="9"/>
      <c r="T70" s="501">
        <v>0</v>
      </c>
      <c r="U70" s="501"/>
      <c r="V70" s="501"/>
      <c r="W70" s="501"/>
      <c r="X70" s="501"/>
      <c r="Y70" s="492">
        <v>0</v>
      </c>
      <c r="Z70" s="492"/>
      <c r="AA70" s="492"/>
      <c r="AB70" s="492"/>
      <c r="AC70" s="492"/>
      <c r="AD70" s="477">
        <f t="shared" si="6"/>
        <v>0</v>
      </c>
      <c r="AE70" s="477"/>
      <c r="AF70" s="477"/>
      <c r="AG70" s="477"/>
      <c r="AH70" s="477"/>
    </row>
    <row r="71" spans="1:36" ht="24" thickBot="1" x14ac:dyDescent="0.4">
      <c r="A71" s="243"/>
      <c r="B71" s="9" t="s">
        <v>269</v>
      </c>
      <c r="C71" s="9"/>
      <c r="D71" s="9"/>
      <c r="E71" s="509"/>
      <c r="F71" s="509"/>
      <c r="G71" s="509"/>
      <c r="H71" s="509"/>
      <c r="I71" s="509"/>
      <c r="J71" s="509"/>
      <c r="K71" s="509"/>
      <c r="L71" s="509"/>
      <c r="M71" s="509"/>
      <c r="N71" s="509"/>
      <c r="O71" s="509"/>
      <c r="P71" s="509"/>
      <c r="Q71" s="509"/>
      <c r="R71" s="509"/>
      <c r="S71" s="9"/>
      <c r="T71" s="513">
        <v>0</v>
      </c>
      <c r="U71" s="513"/>
      <c r="V71" s="513"/>
      <c r="W71" s="513"/>
      <c r="X71" s="513"/>
      <c r="Y71" s="497">
        <v>0</v>
      </c>
      <c r="Z71" s="497"/>
      <c r="AA71" s="497"/>
      <c r="AB71" s="497"/>
      <c r="AC71" s="497"/>
      <c r="AD71" s="495">
        <f t="shared" si="6"/>
        <v>0</v>
      </c>
      <c r="AE71" s="495"/>
      <c r="AF71" s="495"/>
      <c r="AG71" s="495"/>
      <c r="AH71" s="498"/>
    </row>
    <row r="72" spans="1:36" s="121" customFormat="1" ht="22.5" x14ac:dyDescent="0.3">
      <c r="A72" s="153"/>
      <c r="B72" s="151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52" t="s">
        <v>270</v>
      </c>
      <c r="T72" s="514">
        <f>SUM(T65:X71)</f>
        <v>0</v>
      </c>
      <c r="U72" s="514"/>
      <c r="V72" s="514"/>
      <c r="W72" s="514"/>
      <c r="X72" s="514"/>
      <c r="Y72" s="487">
        <f>SUM(Y65:AC71)</f>
        <v>0</v>
      </c>
      <c r="Z72" s="487"/>
      <c r="AA72" s="487"/>
      <c r="AB72" s="487"/>
      <c r="AC72" s="487"/>
      <c r="AD72" s="496">
        <f t="shared" si="6"/>
        <v>0</v>
      </c>
      <c r="AE72" s="496"/>
      <c r="AF72" s="496"/>
      <c r="AG72" s="496"/>
      <c r="AH72" s="496"/>
      <c r="AI72" s="149"/>
      <c r="AJ72" s="149"/>
    </row>
    <row r="73" spans="1:36" ht="16.5" customHeight="1" x14ac:dyDescent="0.35">
      <c r="A73" s="243"/>
      <c r="B73" s="1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6" x14ac:dyDescent="0.35">
      <c r="A74" s="153" t="s">
        <v>311</v>
      </c>
      <c r="B74" s="151" t="s">
        <v>312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6" x14ac:dyDescent="0.35">
      <c r="A75" s="7"/>
      <c r="B75" s="6" t="s">
        <v>313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492">
        <v>0</v>
      </c>
      <c r="U75" s="492"/>
      <c r="V75" s="492"/>
      <c r="W75" s="492"/>
      <c r="X75" s="492"/>
      <c r="Y75" s="492">
        <v>0</v>
      </c>
      <c r="Z75" s="492"/>
      <c r="AA75" s="492"/>
      <c r="AB75" s="492"/>
      <c r="AC75" s="492"/>
      <c r="AD75" s="477">
        <f>T75+Y75</f>
        <v>0</v>
      </c>
      <c r="AE75" s="477"/>
      <c r="AF75" s="477"/>
      <c r="AG75" s="477"/>
      <c r="AH75" s="477"/>
    </row>
    <row r="76" spans="1:36" x14ac:dyDescent="0.35">
      <c r="A76" s="7"/>
      <c r="B76" s="6" t="s">
        <v>314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492">
        <v>0</v>
      </c>
      <c r="U76" s="492"/>
      <c r="V76" s="492"/>
      <c r="W76" s="492"/>
      <c r="X76" s="492"/>
      <c r="Y76" s="492">
        <v>0</v>
      </c>
      <c r="Z76" s="492"/>
      <c r="AA76" s="492"/>
      <c r="AB76" s="492"/>
      <c r="AC76" s="492"/>
      <c r="AD76" s="477">
        <f t="shared" ref="AD76:AD81" si="7">T76+Y76</f>
        <v>0</v>
      </c>
      <c r="AE76" s="477"/>
      <c r="AF76" s="477"/>
      <c r="AG76" s="477"/>
      <c r="AH76" s="477"/>
    </row>
    <row r="77" spans="1:36" x14ac:dyDescent="0.35">
      <c r="A77" s="7"/>
      <c r="B77" s="6" t="s">
        <v>315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492">
        <v>0</v>
      </c>
      <c r="U77" s="492"/>
      <c r="V77" s="492"/>
      <c r="W77" s="492"/>
      <c r="X77" s="492"/>
      <c r="Y77" s="492">
        <v>0</v>
      </c>
      <c r="Z77" s="492"/>
      <c r="AA77" s="492"/>
      <c r="AB77" s="492"/>
      <c r="AC77" s="492"/>
      <c r="AD77" s="477">
        <f t="shared" si="7"/>
        <v>0</v>
      </c>
      <c r="AE77" s="477"/>
      <c r="AF77" s="477"/>
      <c r="AG77" s="477"/>
      <c r="AH77" s="477"/>
    </row>
    <row r="78" spans="1:36" x14ac:dyDescent="0.35">
      <c r="A78" s="7"/>
      <c r="B78" s="6" t="s">
        <v>316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492">
        <v>0</v>
      </c>
      <c r="U78" s="492"/>
      <c r="V78" s="492"/>
      <c r="W78" s="492"/>
      <c r="X78" s="492"/>
      <c r="Y78" s="492">
        <v>0</v>
      </c>
      <c r="Z78" s="492"/>
      <c r="AA78" s="492"/>
      <c r="AB78" s="492"/>
      <c r="AC78" s="492"/>
      <c r="AD78" s="477">
        <f t="shared" si="7"/>
        <v>0</v>
      </c>
      <c r="AE78" s="477"/>
      <c r="AF78" s="477"/>
      <c r="AG78" s="477"/>
      <c r="AH78" s="477"/>
    </row>
    <row r="79" spans="1:36" x14ac:dyDescent="0.35">
      <c r="A79" s="7"/>
      <c r="B79" s="6" t="s">
        <v>269</v>
      </c>
      <c r="C79" s="6"/>
      <c r="D79" s="6"/>
      <c r="E79" s="516"/>
      <c r="F79" s="516"/>
      <c r="G79" s="516"/>
      <c r="H79" s="516"/>
      <c r="I79" s="516"/>
      <c r="J79" s="516"/>
      <c r="K79" s="516"/>
      <c r="L79" s="516"/>
      <c r="M79" s="516"/>
      <c r="N79" s="516"/>
      <c r="O79" s="516"/>
      <c r="P79" s="516"/>
      <c r="Q79" s="516"/>
      <c r="R79" s="516"/>
      <c r="S79" s="6"/>
      <c r="T79" s="492">
        <v>0</v>
      </c>
      <c r="U79" s="492"/>
      <c r="V79" s="492"/>
      <c r="W79" s="492"/>
      <c r="X79" s="492"/>
      <c r="Y79" s="492">
        <v>0</v>
      </c>
      <c r="Z79" s="492"/>
      <c r="AA79" s="492"/>
      <c r="AB79" s="492"/>
      <c r="AC79" s="492"/>
      <c r="AD79" s="477">
        <f t="shared" si="7"/>
        <v>0</v>
      </c>
      <c r="AE79" s="477"/>
      <c r="AF79" s="477"/>
      <c r="AG79" s="477"/>
      <c r="AH79" s="477"/>
    </row>
    <row r="80" spans="1:36" ht="24" thickBot="1" x14ac:dyDescent="0.4">
      <c r="A80" s="7"/>
      <c r="B80" s="6" t="s">
        <v>269</v>
      </c>
      <c r="C80" s="6"/>
      <c r="D80" s="6"/>
      <c r="E80" s="516"/>
      <c r="F80" s="516"/>
      <c r="G80" s="516"/>
      <c r="H80" s="516"/>
      <c r="I80" s="516"/>
      <c r="J80" s="516"/>
      <c r="K80" s="516"/>
      <c r="L80" s="516"/>
      <c r="M80" s="516"/>
      <c r="N80" s="516"/>
      <c r="O80" s="516"/>
      <c r="P80" s="516"/>
      <c r="Q80" s="516"/>
      <c r="R80" s="516"/>
      <c r="S80" s="6"/>
      <c r="T80" s="497">
        <v>0</v>
      </c>
      <c r="U80" s="497"/>
      <c r="V80" s="497"/>
      <c r="W80" s="497"/>
      <c r="X80" s="497"/>
      <c r="Y80" s="497">
        <v>0</v>
      </c>
      <c r="Z80" s="497"/>
      <c r="AA80" s="497"/>
      <c r="AB80" s="497"/>
      <c r="AC80" s="497"/>
      <c r="AD80" s="495">
        <f t="shared" si="7"/>
        <v>0</v>
      </c>
      <c r="AE80" s="495"/>
      <c r="AF80" s="495"/>
      <c r="AG80" s="495"/>
      <c r="AH80" s="498"/>
    </row>
    <row r="81" spans="1:39" s="121" customFormat="1" ht="22.5" x14ac:dyDescent="0.3">
      <c r="A81" s="13"/>
      <c r="B81" s="1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7" t="s">
        <v>270</v>
      </c>
      <c r="T81" s="487">
        <f>SUM(T75:X80)</f>
        <v>0</v>
      </c>
      <c r="U81" s="487"/>
      <c r="V81" s="487"/>
      <c r="W81" s="487"/>
      <c r="X81" s="487"/>
      <c r="Y81" s="487">
        <f>SUM(Y75:AC80)</f>
        <v>0</v>
      </c>
      <c r="Z81" s="487"/>
      <c r="AA81" s="487"/>
      <c r="AB81" s="487"/>
      <c r="AC81" s="487"/>
      <c r="AD81" s="496">
        <f t="shared" si="7"/>
        <v>0</v>
      </c>
      <c r="AE81" s="496"/>
      <c r="AF81" s="496"/>
      <c r="AG81" s="496"/>
      <c r="AH81" s="496"/>
      <c r="AI81" s="149"/>
      <c r="AJ81" s="149"/>
    </row>
    <row r="82" spans="1:39" ht="11.25" customHeight="1" x14ac:dyDescent="0.35">
      <c r="A82" s="7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9" x14ac:dyDescent="0.35">
      <c r="A83" s="13" t="s">
        <v>317</v>
      </c>
      <c r="B83" s="1" t="s">
        <v>318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487">
        <f>T21+T40+T48+T62+T72+T81</f>
        <v>0</v>
      </c>
      <c r="U83" s="487"/>
      <c r="V83" s="487"/>
      <c r="W83" s="487"/>
      <c r="X83" s="487"/>
      <c r="Y83" s="487">
        <f>+Y21+Y40+Y48+Y62+Y72+Y81</f>
        <v>0</v>
      </c>
      <c r="Z83" s="487"/>
      <c r="AA83" s="487"/>
      <c r="AB83" s="487"/>
      <c r="AC83" s="487"/>
      <c r="AD83" s="487">
        <f>+AD21+AD40+AD48+AD62+AD72+AD81</f>
        <v>0</v>
      </c>
      <c r="AE83" s="487"/>
      <c r="AF83" s="487"/>
      <c r="AG83" s="487"/>
      <c r="AH83" s="487"/>
    </row>
    <row r="84" spans="1:39" x14ac:dyDescent="0.35">
      <c r="A84" s="7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1:39" x14ac:dyDescent="0.35">
      <c r="A85" s="13" t="s">
        <v>319</v>
      </c>
      <c r="B85" s="1" t="s">
        <v>320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9" x14ac:dyDescent="0.35">
      <c r="A86" s="7"/>
      <c r="B86" s="6" t="s">
        <v>321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492">
        <v>0</v>
      </c>
      <c r="U86" s="492"/>
      <c r="V86" s="492"/>
      <c r="W86" s="492"/>
      <c r="X86" s="492"/>
      <c r="Y86" s="492">
        <v>0</v>
      </c>
      <c r="Z86" s="492"/>
      <c r="AA86" s="492"/>
      <c r="AB86" s="492"/>
      <c r="AC86" s="492"/>
      <c r="AD86" s="477">
        <f>T86+Y86</f>
        <v>0</v>
      </c>
      <c r="AE86" s="477"/>
      <c r="AF86" s="477"/>
      <c r="AG86" s="477"/>
      <c r="AH86" s="477"/>
      <c r="AK86" s="9"/>
      <c r="AL86" s="16"/>
      <c r="AM86" s="6"/>
    </row>
    <row r="87" spans="1:39" x14ac:dyDescent="0.35">
      <c r="A87" s="7"/>
      <c r="B87" s="6" t="s">
        <v>322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492">
        <v>0</v>
      </c>
      <c r="U87" s="492"/>
      <c r="V87" s="492"/>
      <c r="W87" s="492"/>
      <c r="X87" s="492"/>
      <c r="Y87" s="492">
        <v>0</v>
      </c>
      <c r="Z87" s="492"/>
      <c r="AA87" s="492"/>
      <c r="AB87" s="492"/>
      <c r="AC87" s="492"/>
      <c r="AD87" s="477">
        <f t="shared" ref="AD87:AD91" si="8">T87+Y87</f>
        <v>0</v>
      </c>
      <c r="AE87" s="477"/>
      <c r="AF87" s="477"/>
      <c r="AG87" s="477"/>
      <c r="AH87" s="477"/>
      <c r="AK87" s="9"/>
      <c r="AL87" s="16"/>
      <c r="AM87" s="6"/>
    </row>
    <row r="88" spans="1:39" x14ac:dyDescent="0.35">
      <c r="A88" s="7"/>
      <c r="B88" s="6" t="s">
        <v>323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492">
        <v>0</v>
      </c>
      <c r="U88" s="492"/>
      <c r="V88" s="492"/>
      <c r="W88" s="492"/>
      <c r="X88" s="492"/>
      <c r="Y88" s="492">
        <v>0</v>
      </c>
      <c r="Z88" s="492"/>
      <c r="AA88" s="492"/>
      <c r="AB88" s="492"/>
      <c r="AC88" s="492"/>
      <c r="AD88" s="477">
        <f t="shared" si="8"/>
        <v>0</v>
      </c>
      <c r="AE88" s="477"/>
      <c r="AF88" s="477"/>
      <c r="AG88" s="477"/>
      <c r="AH88" s="477"/>
      <c r="AK88" s="9"/>
      <c r="AL88" s="16"/>
      <c r="AM88" s="6"/>
    </row>
    <row r="89" spans="1:39" x14ac:dyDescent="0.35">
      <c r="A89" s="7"/>
      <c r="B89" s="6" t="s">
        <v>269</v>
      </c>
      <c r="C89" s="6"/>
      <c r="D89" s="6"/>
      <c r="E89" s="516"/>
      <c r="F89" s="516"/>
      <c r="G89" s="516"/>
      <c r="H89" s="516"/>
      <c r="I89" s="516"/>
      <c r="J89" s="516"/>
      <c r="K89" s="516"/>
      <c r="L89" s="516"/>
      <c r="M89" s="516"/>
      <c r="N89" s="516"/>
      <c r="O89" s="516"/>
      <c r="P89" s="516"/>
      <c r="Q89" s="516"/>
      <c r="R89" s="516"/>
      <c r="S89" s="6"/>
      <c r="T89" s="492">
        <v>0</v>
      </c>
      <c r="U89" s="492"/>
      <c r="V89" s="492"/>
      <c r="W89" s="492"/>
      <c r="X89" s="492"/>
      <c r="Y89" s="492">
        <v>0</v>
      </c>
      <c r="Z89" s="492"/>
      <c r="AA89" s="492"/>
      <c r="AB89" s="492"/>
      <c r="AC89" s="492"/>
      <c r="AD89" s="477">
        <f t="shared" si="8"/>
        <v>0</v>
      </c>
      <c r="AE89" s="477"/>
      <c r="AF89" s="477"/>
      <c r="AG89" s="477"/>
      <c r="AH89" s="477"/>
      <c r="AI89" s="6"/>
      <c r="AJ89" s="6"/>
      <c r="AK89" s="6"/>
      <c r="AL89" s="6"/>
      <c r="AM89" s="6"/>
    </row>
    <row r="90" spans="1:39" ht="24" thickBot="1" x14ac:dyDescent="0.4">
      <c r="A90" s="7"/>
      <c r="B90" s="6" t="s">
        <v>269</v>
      </c>
      <c r="C90" s="6"/>
      <c r="D90" s="6"/>
      <c r="E90" s="516"/>
      <c r="F90" s="516"/>
      <c r="G90" s="516"/>
      <c r="H90" s="516"/>
      <c r="I90" s="516"/>
      <c r="J90" s="516"/>
      <c r="K90" s="516"/>
      <c r="L90" s="516"/>
      <c r="M90" s="516"/>
      <c r="N90" s="516"/>
      <c r="O90" s="516"/>
      <c r="P90" s="516"/>
      <c r="Q90" s="516"/>
      <c r="R90" s="516"/>
      <c r="S90" s="6"/>
      <c r="T90" s="497">
        <v>0</v>
      </c>
      <c r="U90" s="497"/>
      <c r="V90" s="497"/>
      <c r="W90" s="497"/>
      <c r="X90" s="497"/>
      <c r="Y90" s="497">
        <v>0</v>
      </c>
      <c r="Z90" s="497"/>
      <c r="AA90" s="497"/>
      <c r="AB90" s="497"/>
      <c r="AC90" s="497"/>
      <c r="AD90" s="495">
        <f t="shared" si="8"/>
        <v>0</v>
      </c>
      <c r="AE90" s="495"/>
      <c r="AF90" s="495"/>
      <c r="AG90" s="495"/>
      <c r="AH90" s="498"/>
      <c r="AI90" s="6"/>
      <c r="AJ90" s="6"/>
      <c r="AK90" s="6"/>
      <c r="AL90" s="6"/>
      <c r="AM90" s="6"/>
    </row>
    <row r="91" spans="1:39" s="121" customFormat="1" ht="22.5" x14ac:dyDescent="0.3">
      <c r="A91" s="13"/>
      <c r="B91" s="1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7" t="s">
        <v>270</v>
      </c>
      <c r="T91" s="487">
        <f>SUM(T86:X90)</f>
        <v>0</v>
      </c>
      <c r="U91" s="487"/>
      <c r="V91" s="487"/>
      <c r="W91" s="487"/>
      <c r="X91" s="487"/>
      <c r="Y91" s="487">
        <f>SUM(Y86:AC90)</f>
        <v>0</v>
      </c>
      <c r="Z91" s="487"/>
      <c r="AA91" s="487"/>
      <c r="AB91" s="487"/>
      <c r="AC91" s="487"/>
      <c r="AD91" s="496">
        <f t="shared" si="8"/>
        <v>0</v>
      </c>
      <c r="AE91" s="496"/>
      <c r="AF91" s="496"/>
      <c r="AG91" s="496"/>
      <c r="AH91" s="496"/>
      <c r="AI91" s="10"/>
      <c r="AJ91" s="10"/>
      <c r="AK91" s="10"/>
      <c r="AL91" s="10"/>
      <c r="AM91" s="10"/>
    </row>
    <row r="92" spans="1:39" ht="13.5" customHeight="1" x14ac:dyDescent="0.35">
      <c r="A92" s="7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pans="1:39" x14ac:dyDescent="0.35">
      <c r="A93" s="13" t="s">
        <v>324</v>
      </c>
      <c r="B93" s="1" t="s">
        <v>325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 x14ac:dyDescent="0.35">
      <c r="A94" s="13"/>
      <c r="B94" s="8" t="s">
        <v>326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492">
        <v>0</v>
      </c>
      <c r="U94" s="492"/>
      <c r="V94" s="492"/>
      <c r="W94" s="492"/>
      <c r="X94" s="492"/>
      <c r="Y94" s="492">
        <v>0</v>
      </c>
      <c r="Z94" s="492"/>
      <c r="AA94" s="492"/>
      <c r="AB94" s="492"/>
      <c r="AC94" s="492"/>
      <c r="AD94" s="477">
        <f>T94+Y94</f>
        <v>0</v>
      </c>
      <c r="AE94" s="477"/>
      <c r="AF94" s="477"/>
      <c r="AG94" s="477"/>
      <c r="AH94" s="477"/>
      <c r="AI94" s="6"/>
      <c r="AJ94" s="6"/>
      <c r="AK94" s="6"/>
      <c r="AL94" s="6"/>
      <c r="AM94" s="6"/>
    </row>
    <row r="95" spans="1:39" x14ac:dyDescent="0.35">
      <c r="A95" s="13"/>
      <c r="B95" s="8" t="s">
        <v>327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511">
        <v>0</v>
      </c>
      <c r="U95" s="511"/>
      <c r="V95" s="511"/>
      <c r="W95" s="511"/>
      <c r="X95" s="511"/>
      <c r="Y95" s="511">
        <v>0</v>
      </c>
      <c r="Z95" s="511"/>
      <c r="AA95" s="511"/>
      <c r="AB95" s="511"/>
      <c r="AC95" s="511"/>
      <c r="AD95" s="477">
        <f t="shared" ref="AD95:AD97" si="9">T95+Y95</f>
        <v>0</v>
      </c>
      <c r="AE95" s="477"/>
      <c r="AF95" s="477"/>
      <c r="AG95" s="477"/>
      <c r="AH95" s="477"/>
      <c r="AI95" s="6"/>
      <c r="AJ95" s="6"/>
      <c r="AK95" s="6"/>
      <c r="AL95" s="6"/>
      <c r="AM95" s="6"/>
    </row>
    <row r="96" spans="1:39" ht="24" thickBot="1" x14ac:dyDescent="0.4">
      <c r="A96" s="7"/>
      <c r="B96" s="6" t="s">
        <v>328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150"/>
      <c r="N96" s="6"/>
      <c r="O96" s="6"/>
      <c r="P96" s="6"/>
      <c r="Q96" s="6"/>
      <c r="R96" s="6"/>
      <c r="S96" s="6"/>
      <c r="T96" s="518">
        <v>0</v>
      </c>
      <c r="U96" s="518"/>
      <c r="V96" s="518"/>
      <c r="W96" s="518"/>
      <c r="X96" s="518"/>
      <c r="Y96" s="518">
        <v>0</v>
      </c>
      <c r="Z96" s="518"/>
      <c r="AA96" s="518"/>
      <c r="AB96" s="518"/>
      <c r="AC96" s="518"/>
      <c r="AD96" s="495">
        <f t="shared" si="9"/>
        <v>0</v>
      </c>
      <c r="AE96" s="495"/>
      <c r="AF96" s="495"/>
      <c r="AG96" s="495"/>
      <c r="AH96" s="498"/>
    </row>
    <row r="97" spans="1:39" s="121" customFormat="1" x14ac:dyDescent="0.35">
      <c r="A97" s="13"/>
      <c r="B97" s="154" t="s">
        <v>329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517"/>
      <c r="P97" s="517"/>
      <c r="Q97" s="10"/>
      <c r="R97" s="10"/>
      <c r="S97" s="27" t="s">
        <v>270</v>
      </c>
      <c r="T97" s="487">
        <f>SUM(T93:T96)</f>
        <v>0</v>
      </c>
      <c r="U97" s="487"/>
      <c r="V97" s="487"/>
      <c r="W97" s="487"/>
      <c r="X97" s="487"/>
      <c r="Y97" s="487">
        <f>SUM(Y93:Y96)</f>
        <v>0</v>
      </c>
      <c r="Z97" s="487"/>
      <c r="AA97" s="487"/>
      <c r="AB97" s="487"/>
      <c r="AC97" s="487"/>
      <c r="AD97" s="496">
        <f t="shared" si="9"/>
        <v>0</v>
      </c>
      <c r="AE97" s="496"/>
      <c r="AF97" s="496"/>
      <c r="AG97" s="496"/>
      <c r="AH97" s="496"/>
      <c r="AI97" s="9"/>
      <c r="AJ97" s="149"/>
    </row>
    <row r="98" spans="1:39" ht="35.25" customHeight="1" x14ac:dyDescent="0.35">
      <c r="A98" s="7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483" t="s">
        <v>253</v>
      </c>
      <c r="U98" s="484"/>
      <c r="V98" s="484"/>
      <c r="W98" s="484"/>
      <c r="X98" s="485"/>
      <c r="Y98" s="486" t="s">
        <v>254</v>
      </c>
      <c r="Z98" s="484"/>
      <c r="AA98" s="484"/>
      <c r="AB98" s="484"/>
      <c r="AC98" s="485"/>
      <c r="AD98" s="483" t="s">
        <v>290</v>
      </c>
      <c r="AE98" s="484"/>
      <c r="AF98" s="484"/>
      <c r="AG98" s="484"/>
      <c r="AH98" s="485"/>
      <c r="AI98" s="26"/>
      <c r="AJ98" s="26"/>
      <c r="AK98" s="26"/>
      <c r="AL98" s="26"/>
      <c r="AM98" s="6"/>
    </row>
    <row r="99" spans="1:39" x14ac:dyDescent="0.35">
      <c r="A99" s="13" t="s">
        <v>330</v>
      </c>
      <c r="B99" s="1" t="s">
        <v>331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9" x14ac:dyDescent="0.35">
      <c r="A100" s="7"/>
      <c r="B100" s="6" t="s">
        <v>332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492">
        <v>0</v>
      </c>
      <c r="U100" s="492"/>
      <c r="V100" s="492"/>
      <c r="W100" s="492"/>
      <c r="X100" s="492"/>
      <c r="Y100" s="492">
        <v>0</v>
      </c>
      <c r="Z100" s="492"/>
      <c r="AA100" s="492"/>
      <c r="AB100" s="492"/>
      <c r="AC100" s="492"/>
      <c r="AD100" s="477">
        <f>T100+Y100</f>
        <v>0</v>
      </c>
      <c r="AE100" s="477"/>
      <c r="AF100" s="477"/>
      <c r="AG100" s="477"/>
      <c r="AH100" s="477"/>
    </row>
    <row r="101" spans="1:39" x14ac:dyDescent="0.35">
      <c r="A101" s="7"/>
      <c r="B101" s="6" t="s">
        <v>333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492">
        <v>0</v>
      </c>
      <c r="U101" s="492"/>
      <c r="V101" s="492"/>
      <c r="W101" s="492"/>
      <c r="X101" s="492"/>
      <c r="Y101" s="492">
        <v>0</v>
      </c>
      <c r="Z101" s="492"/>
      <c r="AA101" s="492"/>
      <c r="AB101" s="492"/>
      <c r="AC101" s="492"/>
      <c r="AD101" s="477">
        <f t="shared" ref="AD101:AD107" si="10">T101+Y101</f>
        <v>0</v>
      </c>
      <c r="AE101" s="477"/>
      <c r="AF101" s="477"/>
      <c r="AG101" s="477"/>
      <c r="AH101" s="477"/>
    </row>
    <row r="102" spans="1:39" x14ac:dyDescent="0.35">
      <c r="A102" s="7"/>
      <c r="B102" s="6" t="s">
        <v>334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492">
        <v>0</v>
      </c>
      <c r="U102" s="492"/>
      <c r="V102" s="492"/>
      <c r="W102" s="492"/>
      <c r="X102" s="492"/>
      <c r="Y102" s="492">
        <v>0</v>
      </c>
      <c r="Z102" s="492"/>
      <c r="AA102" s="492"/>
      <c r="AB102" s="492"/>
      <c r="AC102" s="492"/>
      <c r="AD102" s="477">
        <f t="shared" si="10"/>
        <v>0</v>
      </c>
      <c r="AE102" s="477"/>
      <c r="AF102" s="477"/>
      <c r="AG102" s="477"/>
      <c r="AH102" s="477"/>
    </row>
    <row r="103" spans="1:39" x14ac:dyDescent="0.35">
      <c r="A103" s="7" t="s">
        <v>167</v>
      </c>
      <c r="B103" s="515" t="s">
        <v>274</v>
      </c>
      <c r="C103" s="515"/>
      <c r="D103" s="515"/>
      <c r="E103" s="515"/>
      <c r="F103" s="515"/>
      <c r="G103" s="515"/>
      <c r="H103" s="515"/>
      <c r="I103" s="515"/>
      <c r="J103" s="515"/>
      <c r="K103" s="515"/>
      <c r="L103" s="515"/>
      <c r="M103" s="515"/>
      <c r="N103" s="515"/>
      <c r="O103" s="515"/>
      <c r="P103" s="515"/>
      <c r="Q103" s="515"/>
      <c r="R103" s="515"/>
      <c r="S103" s="6"/>
      <c r="T103" s="492">
        <v>0</v>
      </c>
      <c r="U103" s="492"/>
      <c r="V103" s="492"/>
      <c r="W103" s="492"/>
      <c r="X103" s="492"/>
      <c r="Y103" s="492">
        <v>0</v>
      </c>
      <c r="Z103" s="492"/>
      <c r="AA103" s="492"/>
      <c r="AB103" s="492"/>
      <c r="AC103" s="492"/>
      <c r="AD103" s="477">
        <f t="shared" si="10"/>
        <v>0</v>
      </c>
      <c r="AE103" s="477"/>
      <c r="AF103" s="477"/>
      <c r="AG103" s="477"/>
      <c r="AH103" s="477"/>
    </row>
    <row r="104" spans="1:39" x14ac:dyDescent="0.35">
      <c r="A104" s="7"/>
      <c r="B104" s="6" t="s">
        <v>335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492">
        <v>0</v>
      </c>
      <c r="U104" s="492"/>
      <c r="V104" s="492"/>
      <c r="W104" s="492"/>
      <c r="X104" s="492"/>
      <c r="Y104" s="492">
        <v>0</v>
      </c>
      <c r="Z104" s="492"/>
      <c r="AA104" s="492"/>
      <c r="AB104" s="492"/>
      <c r="AC104" s="492"/>
      <c r="AD104" s="477">
        <f t="shared" si="10"/>
        <v>0</v>
      </c>
      <c r="AE104" s="477"/>
      <c r="AF104" s="477"/>
      <c r="AG104" s="477"/>
      <c r="AH104" s="477"/>
    </row>
    <row r="105" spans="1:39" x14ac:dyDescent="0.35">
      <c r="A105" s="7"/>
      <c r="B105" s="6" t="s">
        <v>269</v>
      </c>
      <c r="C105" s="6"/>
      <c r="D105" s="6"/>
      <c r="E105" s="516"/>
      <c r="F105" s="516"/>
      <c r="G105" s="516"/>
      <c r="H105" s="516"/>
      <c r="I105" s="516"/>
      <c r="J105" s="516"/>
      <c r="K105" s="516"/>
      <c r="L105" s="516"/>
      <c r="M105" s="516"/>
      <c r="N105" s="516"/>
      <c r="O105" s="516"/>
      <c r="P105" s="516"/>
      <c r="Q105" s="516"/>
      <c r="R105" s="516"/>
      <c r="S105" s="6"/>
      <c r="T105" s="492">
        <v>0</v>
      </c>
      <c r="U105" s="492"/>
      <c r="V105" s="492"/>
      <c r="W105" s="492"/>
      <c r="X105" s="492"/>
      <c r="Y105" s="492">
        <v>0</v>
      </c>
      <c r="Z105" s="492"/>
      <c r="AA105" s="492"/>
      <c r="AB105" s="492"/>
      <c r="AC105" s="492"/>
      <c r="AD105" s="477">
        <f t="shared" si="10"/>
        <v>0</v>
      </c>
      <c r="AE105" s="477"/>
      <c r="AF105" s="477"/>
      <c r="AG105" s="477"/>
      <c r="AH105" s="477"/>
    </row>
    <row r="106" spans="1:39" ht="24" thickBot="1" x14ac:dyDescent="0.4">
      <c r="A106" s="7"/>
      <c r="B106" s="6" t="s">
        <v>269</v>
      </c>
      <c r="C106" s="6"/>
      <c r="D106" s="6"/>
      <c r="E106" s="516"/>
      <c r="F106" s="516"/>
      <c r="G106" s="516"/>
      <c r="H106" s="516"/>
      <c r="I106" s="516"/>
      <c r="J106" s="516"/>
      <c r="K106" s="516"/>
      <c r="L106" s="516"/>
      <c r="M106" s="516"/>
      <c r="N106" s="516"/>
      <c r="O106" s="516"/>
      <c r="P106" s="516"/>
      <c r="Q106" s="516"/>
      <c r="R106" s="516"/>
      <c r="S106" s="6"/>
      <c r="T106" s="497">
        <v>0</v>
      </c>
      <c r="U106" s="497"/>
      <c r="V106" s="497"/>
      <c r="W106" s="497"/>
      <c r="X106" s="497"/>
      <c r="Y106" s="497">
        <v>0</v>
      </c>
      <c r="Z106" s="497"/>
      <c r="AA106" s="497"/>
      <c r="AB106" s="497"/>
      <c r="AC106" s="497"/>
      <c r="AD106" s="495">
        <f t="shared" si="10"/>
        <v>0</v>
      </c>
      <c r="AE106" s="495"/>
      <c r="AF106" s="495"/>
      <c r="AG106" s="495"/>
      <c r="AH106" s="498"/>
    </row>
    <row r="107" spans="1:39" s="121" customFormat="1" ht="22.5" x14ac:dyDescent="0.3">
      <c r="A107" s="13"/>
      <c r="B107" s="1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7" t="s">
        <v>270</v>
      </c>
      <c r="T107" s="487">
        <f>SUM(T100:X106)</f>
        <v>0</v>
      </c>
      <c r="U107" s="487"/>
      <c r="V107" s="487"/>
      <c r="W107" s="487"/>
      <c r="X107" s="487"/>
      <c r="Y107" s="487">
        <f>SUM(Y100:AC106)</f>
        <v>0</v>
      </c>
      <c r="Z107" s="487"/>
      <c r="AA107" s="487"/>
      <c r="AB107" s="487"/>
      <c r="AC107" s="487"/>
      <c r="AD107" s="496">
        <f t="shared" si="10"/>
        <v>0</v>
      </c>
      <c r="AE107" s="496"/>
      <c r="AF107" s="496"/>
      <c r="AG107" s="496"/>
      <c r="AH107" s="496"/>
      <c r="AI107" s="149"/>
      <c r="AJ107" s="149"/>
    </row>
    <row r="108" spans="1:39" x14ac:dyDescent="0.35">
      <c r="A108" s="7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9" x14ac:dyDescent="0.35">
      <c r="A109" s="13" t="s">
        <v>336</v>
      </c>
      <c r="B109" s="1" t="s">
        <v>337</v>
      </c>
      <c r="C109" s="6"/>
      <c r="D109" s="6"/>
      <c r="E109" s="6"/>
      <c r="F109" s="6"/>
      <c r="G109" s="150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1:39" x14ac:dyDescent="0.35">
      <c r="A110" s="7"/>
      <c r="B110" s="6" t="s">
        <v>269</v>
      </c>
      <c r="C110" s="6"/>
      <c r="D110" s="6"/>
      <c r="E110" s="516"/>
      <c r="F110" s="516"/>
      <c r="G110" s="516"/>
      <c r="H110" s="516"/>
      <c r="I110" s="516"/>
      <c r="J110" s="516"/>
      <c r="K110" s="516"/>
      <c r="L110" s="516"/>
      <c r="M110" s="516"/>
      <c r="N110" s="516"/>
      <c r="O110" s="516"/>
      <c r="P110" s="516"/>
      <c r="Q110" s="516"/>
      <c r="R110" s="516"/>
      <c r="S110" s="6"/>
      <c r="T110" s="492">
        <v>0</v>
      </c>
      <c r="U110" s="492"/>
      <c r="V110" s="492"/>
      <c r="W110" s="492"/>
      <c r="X110" s="492"/>
      <c r="Y110" s="492">
        <v>0</v>
      </c>
      <c r="Z110" s="492"/>
      <c r="AA110" s="492"/>
      <c r="AB110" s="492"/>
      <c r="AC110" s="492"/>
      <c r="AD110" s="477">
        <f>T110+Y110</f>
        <v>0</v>
      </c>
      <c r="AE110" s="477"/>
      <c r="AF110" s="477"/>
      <c r="AG110" s="477"/>
      <c r="AH110" s="477"/>
    </row>
    <row r="111" spans="1:39" ht="24" thickBot="1" x14ac:dyDescent="0.4">
      <c r="A111" s="7"/>
      <c r="B111" s="6" t="s">
        <v>269</v>
      </c>
      <c r="C111" s="6"/>
      <c r="D111" s="6"/>
      <c r="E111" s="516"/>
      <c r="F111" s="516"/>
      <c r="G111" s="516"/>
      <c r="H111" s="516"/>
      <c r="I111" s="516"/>
      <c r="J111" s="516"/>
      <c r="K111" s="516"/>
      <c r="L111" s="516"/>
      <c r="M111" s="516"/>
      <c r="N111" s="516"/>
      <c r="O111" s="516"/>
      <c r="P111" s="516"/>
      <c r="Q111" s="516"/>
      <c r="R111" s="516"/>
      <c r="S111" s="6"/>
      <c r="T111" s="497">
        <v>0</v>
      </c>
      <c r="U111" s="497"/>
      <c r="V111" s="497"/>
      <c r="W111" s="497"/>
      <c r="X111" s="497"/>
      <c r="Y111" s="497">
        <v>0</v>
      </c>
      <c r="Z111" s="497"/>
      <c r="AA111" s="497"/>
      <c r="AB111" s="497"/>
      <c r="AC111" s="497"/>
      <c r="AD111" s="495">
        <f t="shared" ref="AD111:AD112" si="11">T111+Y111</f>
        <v>0</v>
      </c>
      <c r="AE111" s="495"/>
      <c r="AF111" s="495"/>
      <c r="AG111" s="495"/>
      <c r="AH111" s="498"/>
    </row>
    <row r="112" spans="1:39" s="121" customFormat="1" ht="22.5" x14ac:dyDescent="0.3">
      <c r="A112" s="13"/>
      <c r="B112" s="1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7" t="s">
        <v>270</v>
      </c>
      <c r="T112" s="487">
        <f>SUM(T110:X111)</f>
        <v>0</v>
      </c>
      <c r="U112" s="487"/>
      <c r="V112" s="487"/>
      <c r="W112" s="487"/>
      <c r="X112" s="487"/>
      <c r="Y112" s="487">
        <f>SUM(Y110:AC111)</f>
        <v>0</v>
      </c>
      <c r="Z112" s="487"/>
      <c r="AA112" s="487"/>
      <c r="AB112" s="487"/>
      <c r="AC112" s="487"/>
      <c r="AD112" s="496">
        <f t="shared" si="11"/>
        <v>0</v>
      </c>
      <c r="AE112" s="496"/>
      <c r="AF112" s="496"/>
      <c r="AG112" s="496"/>
      <c r="AH112" s="496"/>
      <c r="AI112" s="149"/>
      <c r="AJ112" s="149"/>
    </row>
    <row r="113" spans="1:39" ht="12.75" customHeight="1" x14ac:dyDescent="0.35">
      <c r="A113" s="7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spans="1:39" s="121" customFormat="1" thickBot="1" x14ac:dyDescent="0.35">
      <c r="A114" s="13" t="s">
        <v>338</v>
      </c>
      <c r="B114" s="1" t="s">
        <v>339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519">
        <f>T112+T107+T97+T91+T83</f>
        <v>0</v>
      </c>
      <c r="U114" s="519"/>
      <c r="V114" s="519"/>
      <c r="W114" s="519"/>
      <c r="X114" s="519"/>
      <c r="Y114" s="519">
        <f>+Y112+Y107+Y97+Y91+Y83</f>
        <v>0</v>
      </c>
      <c r="Z114" s="519"/>
      <c r="AA114" s="519"/>
      <c r="AB114" s="519"/>
      <c r="AC114" s="519"/>
      <c r="AD114" s="519">
        <f>+AD112+AD107+AD97+AD91+AD83</f>
        <v>0</v>
      </c>
      <c r="AE114" s="519"/>
      <c r="AF114" s="519"/>
      <c r="AG114" s="519"/>
      <c r="AH114" s="519"/>
      <c r="AI114" s="149"/>
      <c r="AJ114" s="149"/>
    </row>
    <row r="115" spans="1:39" ht="24" thickTop="1" x14ac:dyDescent="0.35">
      <c r="A115" s="7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</row>
    <row r="116" spans="1:39" x14ac:dyDescent="0.35">
      <c r="A116" s="1" t="s">
        <v>340</v>
      </c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120"/>
      <c r="AJ116" s="6"/>
      <c r="AK116" s="6"/>
      <c r="AL116" s="6"/>
      <c r="AM116" s="6"/>
    </row>
    <row r="117" spans="1:39" x14ac:dyDescent="0.35">
      <c r="A117" s="155" t="s">
        <v>341</v>
      </c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</row>
    <row r="118" spans="1:39" x14ac:dyDescent="0.35">
      <c r="A118" s="520" t="s">
        <v>342</v>
      </c>
      <c r="B118" s="520"/>
      <c r="C118" s="520"/>
      <c r="D118" s="520"/>
      <c r="E118" s="520"/>
      <c r="F118" s="499"/>
      <c r="G118" s="499"/>
      <c r="H118" s="499"/>
      <c r="I118" s="499"/>
      <c r="J118" s="499"/>
      <c r="K118" s="499"/>
      <c r="L118" s="499"/>
      <c r="M118" s="499"/>
      <c r="N118" s="499"/>
      <c r="O118" s="499"/>
      <c r="P118" s="499"/>
      <c r="Q118" s="499"/>
      <c r="R118" s="499"/>
      <c r="S118" s="499"/>
      <c r="T118" s="499"/>
      <c r="U118" s="499"/>
      <c r="V118" s="499"/>
      <c r="W118" s="499"/>
      <c r="X118" s="499"/>
      <c r="Y118" s="80"/>
      <c r="Z118" s="521">
        <v>0</v>
      </c>
      <c r="AA118" s="521"/>
      <c r="AB118" s="521"/>
      <c r="AC118" s="521"/>
      <c r="AD118" s="521"/>
      <c r="AE118" s="521"/>
      <c r="AF118" s="521"/>
      <c r="AG118" s="9"/>
      <c r="AH118" s="9"/>
      <c r="AJ118" s="6"/>
      <c r="AK118" s="6"/>
      <c r="AL118" s="6"/>
      <c r="AM118" s="6"/>
    </row>
    <row r="119" spans="1:39" x14ac:dyDescent="0.35">
      <c r="A119" s="522"/>
      <c r="B119" s="522"/>
      <c r="C119" s="522"/>
      <c r="D119" s="493"/>
      <c r="E119" s="493"/>
      <c r="F119" s="493"/>
      <c r="G119" s="493"/>
      <c r="H119" s="493"/>
      <c r="I119" s="493"/>
      <c r="J119" s="493"/>
      <c r="K119" s="493"/>
      <c r="L119" s="493"/>
      <c r="M119" s="493"/>
      <c r="N119" s="493"/>
      <c r="O119" s="493"/>
      <c r="P119" s="493"/>
      <c r="Q119" s="493"/>
      <c r="R119" s="493"/>
      <c r="S119" s="493"/>
      <c r="T119" s="493"/>
      <c r="U119" s="493"/>
      <c r="V119" s="493"/>
      <c r="W119" s="493"/>
      <c r="X119" s="493"/>
      <c r="Y119" s="80"/>
      <c r="Z119" s="523">
        <v>0</v>
      </c>
      <c r="AA119" s="523"/>
      <c r="AB119" s="523"/>
      <c r="AC119" s="523"/>
      <c r="AD119" s="523"/>
      <c r="AE119" s="523"/>
      <c r="AF119" s="523"/>
      <c r="AG119" s="83"/>
      <c r="AH119" s="83"/>
      <c r="AI119" s="6"/>
      <c r="AJ119" s="6"/>
      <c r="AK119" s="6"/>
      <c r="AL119" s="6"/>
      <c r="AM119" s="6"/>
    </row>
    <row r="120" spans="1:39" x14ac:dyDescent="0.35">
      <c r="A120" s="522"/>
      <c r="B120" s="522"/>
      <c r="C120" s="522"/>
      <c r="D120" s="493"/>
      <c r="E120" s="493"/>
      <c r="F120" s="493"/>
      <c r="G120" s="493"/>
      <c r="H120" s="493"/>
      <c r="I120" s="493"/>
      <c r="J120" s="493"/>
      <c r="K120" s="493"/>
      <c r="L120" s="493"/>
      <c r="M120" s="493"/>
      <c r="N120" s="493"/>
      <c r="O120" s="493"/>
      <c r="P120" s="493"/>
      <c r="Q120" s="493"/>
      <c r="R120" s="493"/>
      <c r="S120" s="493"/>
      <c r="T120" s="493"/>
      <c r="U120" s="493"/>
      <c r="V120" s="493"/>
      <c r="W120" s="493"/>
      <c r="X120" s="493"/>
      <c r="Y120" s="80"/>
      <c r="Z120" s="523">
        <v>0</v>
      </c>
      <c r="AA120" s="523"/>
      <c r="AB120" s="523"/>
      <c r="AC120" s="523"/>
      <c r="AD120" s="523"/>
      <c r="AE120" s="523"/>
      <c r="AF120" s="523"/>
      <c r="AG120" s="80"/>
      <c r="AH120" s="80"/>
      <c r="AJ120" s="6"/>
      <c r="AK120" s="6"/>
      <c r="AL120" s="6"/>
      <c r="AM120" s="6"/>
    </row>
    <row r="121" spans="1:39" x14ac:dyDescent="0.35">
      <c r="A121" s="522"/>
      <c r="B121" s="522"/>
      <c r="C121" s="522"/>
      <c r="D121" s="493"/>
      <c r="E121" s="493"/>
      <c r="F121" s="493"/>
      <c r="G121" s="493"/>
      <c r="H121" s="493"/>
      <c r="I121" s="493"/>
      <c r="J121" s="493"/>
      <c r="K121" s="493"/>
      <c r="L121" s="493"/>
      <c r="M121" s="493"/>
      <c r="N121" s="493"/>
      <c r="O121" s="493"/>
      <c r="P121" s="493"/>
      <c r="Q121" s="493"/>
      <c r="R121" s="493"/>
      <c r="S121" s="493"/>
      <c r="T121" s="493"/>
      <c r="U121" s="493"/>
      <c r="V121" s="493"/>
      <c r="W121" s="493"/>
      <c r="X121" s="493"/>
      <c r="Y121" s="80"/>
      <c r="Z121" s="523">
        <v>0</v>
      </c>
      <c r="AA121" s="523"/>
      <c r="AB121" s="523"/>
      <c r="AC121" s="523"/>
      <c r="AD121" s="523"/>
      <c r="AE121" s="523"/>
      <c r="AF121" s="523"/>
      <c r="AG121" s="83"/>
      <c r="AH121" s="83"/>
      <c r="AI121" s="6"/>
      <c r="AJ121" s="6"/>
      <c r="AK121" s="6"/>
      <c r="AL121" s="6"/>
      <c r="AM121" s="6"/>
    </row>
    <row r="122" spans="1:39" x14ac:dyDescent="0.35">
      <c r="A122" s="493"/>
      <c r="B122" s="493"/>
      <c r="C122" s="493"/>
      <c r="D122" s="493"/>
      <c r="E122" s="493"/>
      <c r="F122" s="493"/>
      <c r="G122" s="493"/>
      <c r="H122" s="493"/>
      <c r="I122" s="493"/>
      <c r="J122" s="493"/>
      <c r="K122" s="493"/>
      <c r="L122" s="493"/>
      <c r="M122" s="493"/>
      <c r="N122" s="493"/>
      <c r="O122" s="493"/>
      <c r="P122" s="493"/>
      <c r="Q122" s="493"/>
      <c r="R122" s="493"/>
      <c r="S122" s="493"/>
      <c r="T122" s="493"/>
      <c r="U122" s="493"/>
      <c r="V122" s="493"/>
      <c r="W122" s="493"/>
      <c r="X122" s="493"/>
      <c r="Y122" s="80"/>
      <c r="Z122" s="523">
        <v>0</v>
      </c>
      <c r="AA122" s="523"/>
      <c r="AB122" s="523"/>
      <c r="AC122" s="523"/>
      <c r="AD122" s="523"/>
      <c r="AE122" s="523"/>
      <c r="AF122" s="523"/>
      <c r="AG122" s="83"/>
      <c r="AH122" s="83"/>
      <c r="AI122" s="6"/>
      <c r="AJ122" s="6"/>
      <c r="AK122" s="6"/>
      <c r="AL122" s="6"/>
      <c r="AM122" s="6"/>
    </row>
    <row r="123" spans="1:39" x14ac:dyDescent="0.35">
      <c r="A123" s="493"/>
      <c r="B123" s="493"/>
      <c r="C123" s="493"/>
      <c r="D123" s="493"/>
      <c r="E123" s="493"/>
      <c r="F123" s="493"/>
      <c r="G123" s="493"/>
      <c r="H123" s="493"/>
      <c r="I123" s="493"/>
      <c r="J123" s="493"/>
      <c r="K123" s="493"/>
      <c r="L123" s="493"/>
      <c r="M123" s="493"/>
      <c r="N123" s="493"/>
      <c r="O123" s="493"/>
      <c r="P123" s="493"/>
      <c r="Q123" s="493"/>
      <c r="R123" s="493"/>
      <c r="S123" s="493"/>
      <c r="T123" s="493"/>
      <c r="U123" s="493"/>
      <c r="V123" s="493"/>
      <c r="W123" s="493"/>
      <c r="X123" s="493"/>
      <c r="Y123" s="80"/>
      <c r="Z123" s="523">
        <v>0</v>
      </c>
      <c r="AA123" s="523"/>
      <c r="AB123" s="523"/>
      <c r="AC123" s="523"/>
      <c r="AD123" s="523"/>
      <c r="AE123" s="523"/>
      <c r="AF123" s="523"/>
      <c r="AG123" s="83"/>
      <c r="AH123" s="83"/>
      <c r="AI123" s="6"/>
      <c r="AJ123" s="6"/>
      <c r="AK123" s="6"/>
      <c r="AL123" s="6"/>
      <c r="AM123" s="6"/>
    </row>
    <row r="124" spans="1:39" x14ac:dyDescent="0.35">
      <c r="A124" s="493"/>
      <c r="B124" s="493"/>
      <c r="C124" s="493"/>
      <c r="D124" s="493"/>
      <c r="E124" s="493"/>
      <c r="F124" s="493"/>
      <c r="G124" s="493"/>
      <c r="H124" s="493"/>
      <c r="I124" s="493"/>
      <c r="J124" s="493"/>
      <c r="K124" s="493"/>
      <c r="L124" s="493"/>
      <c r="M124" s="493"/>
      <c r="N124" s="493"/>
      <c r="O124" s="493"/>
      <c r="P124" s="493"/>
      <c r="Q124" s="493"/>
      <c r="R124" s="493"/>
      <c r="S124" s="493"/>
      <c r="T124" s="493"/>
      <c r="U124" s="493"/>
      <c r="V124" s="493"/>
      <c r="W124" s="493"/>
      <c r="X124" s="493"/>
      <c r="Y124" s="80"/>
      <c r="Z124" s="523">
        <v>0</v>
      </c>
      <c r="AA124" s="523"/>
      <c r="AB124" s="523"/>
      <c r="AC124" s="523"/>
      <c r="AD124" s="523"/>
      <c r="AE124" s="523"/>
      <c r="AF124" s="523"/>
      <c r="AG124" s="83"/>
      <c r="AH124" s="83"/>
      <c r="AI124" s="6"/>
      <c r="AJ124" s="6"/>
      <c r="AK124" s="6"/>
      <c r="AL124" s="6"/>
      <c r="AM124" s="6"/>
    </row>
    <row r="125" spans="1:39" x14ac:dyDescent="0.35">
      <c r="A125" s="493"/>
      <c r="B125" s="493"/>
      <c r="C125" s="493"/>
      <c r="D125" s="493"/>
      <c r="E125" s="493"/>
      <c r="F125" s="493"/>
      <c r="G125" s="493"/>
      <c r="H125" s="493"/>
      <c r="I125" s="493"/>
      <c r="J125" s="493"/>
      <c r="K125" s="493"/>
      <c r="L125" s="493"/>
      <c r="M125" s="493"/>
      <c r="N125" s="493"/>
      <c r="O125" s="493"/>
      <c r="P125" s="493"/>
      <c r="Q125" s="493"/>
      <c r="R125" s="493"/>
      <c r="S125" s="493"/>
      <c r="T125" s="493"/>
      <c r="U125" s="493"/>
      <c r="V125" s="493"/>
      <c r="W125" s="493"/>
      <c r="X125" s="493"/>
      <c r="Y125" s="80"/>
      <c r="Z125" s="523">
        <v>0</v>
      </c>
      <c r="AA125" s="523"/>
      <c r="AB125" s="523"/>
      <c r="AC125" s="523"/>
      <c r="AD125" s="523"/>
      <c r="AE125" s="523"/>
      <c r="AF125" s="523"/>
      <c r="AG125" s="83"/>
      <c r="AH125" s="83"/>
      <c r="AI125" s="6"/>
      <c r="AJ125" s="6"/>
      <c r="AK125" s="6"/>
      <c r="AL125" s="6"/>
      <c r="AM125" s="6"/>
    </row>
    <row r="126" spans="1:39" x14ac:dyDescent="0.35">
      <c r="A126" s="493"/>
      <c r="B126" s="493"/>
      <c r="C126" s="493"/>
      <c r="D126" s="493"/>
      <c r="E126" s="493"/>
      <c r="F126" s="493"/>
      <c r="G126" s="493"/>
      <c r="H126" s="493"/>
      <c r="I126" s="493"/>
      <c r="J126" s="493"/>
      <c r="K126" s="493"/>
      <c r="L126" s="493"/>
      <c r="M126" s="493"/>
      <c r="N126" s="493"/>
      <c r="O126" s="493"/>
      <c r="P126" s="493"/>
      <c r="Q126" s="493"/>
      <c r="R126" s="493"/>
      <c r="S126" s="493"/>
      <c r="T126" s="493"/>
      <c r="U126" s="493"/>
      <c r="V126" s="493"/>
      <c r="W126" s="493"/>
      <c r="X126" s="493"/>
      <c r="Y126" s="80"/>
      <c r="Z126" s="523">
        <v>0</v>
      </c>
      <c r="AA126" s="523"/>
      <c r="AB126" s="523"/>
      <c r="AC126" s="523"/>
      <c r="AD126" s="523"/>
      <c r="AE126" s="523"/>
      <c r="AF126" s="523"/>
      <c r="AG126" s="83"/>
      <c r="AH126" s="83"/>
      <c r="AI126" s="6"/>
      <c r="AJ126" s="6"/>
      <c r="AK126" s="6"/>
      <c r="AL126" s="6"/>
      <c r="AM126" s="6"/>
    </row>
    <row r="127" spans="1:39" x14ac:dyDescent="0.35">
      <c r="A127" s="493"/>
      <c r="B127" s="493"/>
      <c r="C127" s="493"/>
      <c r="D127" s="493"/>
      <c r="E127" s="493"/>
      <c r="F127" s="493"/>
      <c r="G127" s="493"/>
      <c r="H127" s="493"/>
      <c r="I127" s="493"/>
      <c r="J127" s="493"/>
      <c r="K127" s="493"/>
      <c r="L127" s="493"/>
      <c r="M127" s="493"/>
      <c r="N127" s="493"/>
      <c r="O127" s="493"/>
      <c r="P127" s="493"/>
      <c r="Q127" s="493"/>
      <c r="R127" s="493"/>
      <c r="S127" s="493"/>
      <c r="T127" s="493"/>
      <c r="U127" s="493"/>
      <c r="V127" s="493"/>
      <c r="W127" s="493"/>
      <c r="X127" s="493"/>
      <c r="Y127" s="80"/>
      <c r="Z127" s="523">
        <v>0</v>
      </c>
      <c r="AA127" s="523"/>
      <c r="AB127" s="523"/>
      <c r="AC127" s="523"/>
      <c r="AD127" s="523"/>
      <c r="AE127" s="523"/>
      <c r="AF127" s="523"/>
      <c r="AG127" s="83"/>
      <c r="AH127" s="83"/>
      <c r="AI127" s="6"/>
      <c r="AJ127" s="6"/>
      <c r="AK127" s="6"/>
      <c r="AL127" s="6"/>
      <c r="AM127" s="6"/>
    </row>
    <row r="128" spans="1:39" x14ac:dyDescent="0.35">
      <c r="A128" s="493"/>
      <c r="B128" s="493"/>
      <c r="C128" s="493"/>
      <c r="D128" s="493"/>
      <c r="E128" s="493"/>
      <c r="F128" s="493"/>
      <c r="G128" s="493"/>
      <c r="H128" s="493"/>
      <c r="I128" s="493"/>
      <c r="J128" s="493"/>
      <c r="K128" s="493"/>
      <c r="L128" s="493"/>
      <c r="M128" s="493"/>
      <c r="N128" s="493"/>
      <c r="O128" s="493"/>
      <c r="P128" s="493"/>
      <c r="Q128" s="493"/>
      <c r="R128" s="493"/>
      <c r="S128" s="493"/>
      <c r="T128" s="493"/>
      <c r="U128" s="493"/>
      <c r="V128" s="493"/>
      <c r="W128" s="493"/>
      <c r="X128" s="493"/>
      <c r="Y128" s="80"/>
      <c r="Z128" s="523">
        <v>0</v>
      </c>
      <c r="AA128" s="523"/>
      <c r="AB128" s="523"/>
      <c r="AC128" s="523"/>
      <c r="AD128" s="523"/>
      <c r="AE128" s="523"/>
      <c r="AF128" s="523"/>
      <c r="AG128" s="83"/>
      <c r="AH128" s="83"/>
      <c r="AI128" s="6"/>
      <c r="AJ128" s="6"/>
      <c r="AK128" s="6"/>
      <c r="AL128" s="6"/>
      <c r="AM128" s="6"/>
    </row>
    <row r="129" spans="1:39" x14ac:dyDescent="0.35">
      <c r="A129" s="493"/>
      <c r="B129" s="493"/>
      <c r="C129" s="493"/>
      <c r="D129" s="493"/>
      <c r="E129" s="493"/>
      <c r="F129" s="493"/>
      <c r="G129" s="493"/>
      <c r="H129" s="493"/>
      <c r="I129" s="493"/>
      <c r="J129" s="493"/>
      <c r="K129" s="493"/>
      <c r="L129" s="493"/>
      <c r="M129" s="493"/>
      <c r="N129" s="493"/>
      <c r="O129" s="493"/>
      <c r="P129" s="493"/>
      <c r="Q129" s="493"/>
      <c r="R129" s="493"/>
      <c r="S129" s="493"/>
      <c r="T129" s="493"/>
      <c r="U129" s="493"/>
      <c r="V129" s="493"/>
      <c r="W129" s="493"/>
      <c r="X129" s="493"/>
      <c r="Y129" s="80"/>
      <c r="Z129" s="523">
        <v>0</v>
      </c>
      <c r="AA129" s="523"/>
      <c r="AB129" s="523"/>
      <c r="AC129" s="523"/>
      <c r="AD129" s="523"/>
      <c r="AE129" s="523"/>
      <c r="AF129" s="523"/>
      <c r="AG129" s="83"/>
      <c r="AH129" s="83"/>
      <c r="AI129" s="6"/>
      <c r="AJ129" s="6"/>
      <c r="AK129" s="6"/>
      <c r="AL129" s="6"/>
      <c r="AM129" s="6"/>
    </row>
    <row r="130" spans="1:39" x14ac:dyDescent="0.35">
      <c r="A130" s="493"/>
      <c r="B130" s="493"/>
      <c r="C130" s="493"/>
      <c r="D130" s="493"/>
      <c r="E130" s="493"/>
      <c r="F130" s="493"/>
      <c r="G130" s="493"/>
      <c r="H130" s="493"/>
      <c r="I130" s="493"/>
      <c r="J130" s="493"/>
      <c r="K130" s="493"/>
      <c r="L130" s="493"/>
      <c r="M130" s="493"/>
      <c r="N130" s="493"/>
      <c r="O130" s="493"/>
      <c r="P130" s="493"/>
      <c r="Q130" s="493"/>
      <c r="R130" s="493"/>
      <c r="S130" s="493"/>
      <c r="T130" s="493"/>
      <c r="U130" s="493"/>
      <c r="V130" s="493"/>
      <c r="W130" s="493"/>
      <c r="X130" s="493"/>
      <c r="Y130" s="80"/>
      <c r="Z130" s="523">
        <v>0</v>
      </c>
      <c r="AA130" s="523"/>
      <c r="AB130" s="523"/>
      <c r="AC130" s="523"/>
      <c r="AD130" s="523"/>
      <c r="AE130" s="523"/>
      <c r="AF130" s="523"/>
      <c r="AG130" s="83"/>
      <c r="AH130" s="83"/>
      <c r="AI130" s="6"/>
      <c r="AJ130" s="6"/>
      <c r="AK130" s="6"/>
      <c r="AL130" s="6"/>
      <c r="AM130" s="6"/>
    </row>
    <row r="131" spans="1:39" x14ac:dyDescent="0.35">
      <c r="A131" s="493"/>
      <c r="B131" s="493"/>
      <c r="C131" s="493"/>
      <c r="D131" s="493"/>
      <c r="E131" s="493"/>
      <c r="F131" s="493"/>
      <c r="G131" s="493"/>
      <c r="H131" s="493"/>
      <c r="I131" s="493"/>
      <c r="J131" s="493"/>
      <c r="K131" s="493"/>
      <c r="L131" s="493"/>
      <c r="M131" s="493"/>
      <c r="N131" s="493"/>
      <c r="O131" s="493"/>
      <c r="P131" s="493"/>
      <c r="Q131" s="493"/>
      <c r="R131" s="493"/>
      <c r="S131" s="493"/>
      <c r="T131" s="493"/>
      <c r="U131" s="493"/>
      <c r="V131" s="493"/>
      <c r="W131" s="493"/>
      <c r="X131" s="493"/>
      <c r="Y131" s="80"/>
      <c r="Z131" s="523">
        <v>0</v>
      </c>
      <c r="AA131" s="523"/>
      <c r="AB131" s="523"/>
      <c r="AC131" s="523"/>
      <c r="AD131" s="523"/>
      <c r="AE131" s="523"/>
      <c r="AF131" s="523"/>
      <c r="AG131" s="83"/>
      <c r="AH131" s="83"/>
      <c r="AI131" s="6"/>
      <c r="AJ131" s="6"/>
      <c r="AK131" s="6"/>
      <c r="AL131" s="6"/>
      <c r="AM131" s="6"/>
    </row>
    <row r="132" spans="1:39" x14ac:dyDescent="0.35">
      <c r="A132" s="493"/>
      <c r="B132" s="493"/>
      <c r="C132" s="493"/>
      <c r="D132" s="493"/>
      <c r="E132" s="493"/>
      <c r="F132" s="493"/>
      <c r="G132" s="493"/>
      <c r="H132" s="493"/>
      <c r="I132" s="493"/>
      <c r="J132" s="493"/>
      <c r="K132" s="493"/>
      <c r="L132" s="493"/>
      <c r="M132" s="493"/>
      <c r="N132" s="493"/>
      <c r="O132" s="493"/>
      <c r="P132" s="493"/>
      <c r="Q132" s="493"/>
      <c r="R132" s="493"/>
      <c r="S132" s="493"/>
      <c r="T132" s="493"/>
      <c r="U132" s="493"/>
      <c r="V132" s="493"/>
      <c r="W132" s="493"/>
      <c r="X132" s="493"/>
      <c r="Y132" s="80"/>
      <c r="Z132" s="523">
        <v>0</v>
      </c>
      <c r="AA132" s="523"/>
      <c r="AB132" s="523"/>
      <c r="AC132" s="523"/>
      <c r="AD132" s="523"/>
      <c r="AE132" s="523"/>
      <c r="AF132" s="523"/>
      <c r="AG132" s="83"/>
      <c r="AH132" s="83"/>
      <c r="AI132" s="6"/>
      <c r="AJ132" s="6"/>
      <c r="AK132" s="6"/>
      <c r="AL132" s="6"/>
      <c r="AM132" s="6"/>
    </row>
    <row r="133" spans="1:39" x14ac:dyDescent="0.35">
      <c r="A133" s="493"/>
      <c r="B133" s="493"/>
      <c r="C133" s="493"/>
      <c r="D133" s="493"/>
      <c r="E133" s="493"/>
      <c r="F133" s="493"/>
      <c r="G133" s="493"/>
      <c r="H133" s="493"/>
      <c r="I133" s="493"/>
      <c r="J133" s="493"/>
      <c r="K133" s="493"/>
      <c r="L133" s="493"/>
      <c r="M133" s="493"/>
      <c r="N133" s="493"/>
      <c r="O133" s="493"/>
      <c r="P133" s="493"/>
      <c r="Q133" s="493"/>
      <c r="R133" s="493"/>
      <c r="S133" s="493"/>
      <c r="T133" s="493"/>
      <c r="U133" s="493"/>
      <c r="V133" s="493"/>
      <c r="W133" s="493"/>
      <c r="X133" s="493"/>
      <c r="Y133" s="80"/>
      <c r="Z133" s="523">
        <v>0</v>
      </c>
      <c r="AA133" s="523"/>
      <c r="AB133" s="523"/>
      <c r="AC133" s="523"/>
      <c r="AD133" s="523"/>
      <c r="AE133" s="523"/>
      <c r="AF133" s="523"/>
      <c r="AG133" s="83"/>
      <c r="AH133" s="83"/>
      <c r="AI133" s="6"/>
      <c r="AJ133" s="6"/>
      <c r="AK133" s="6"/>
      <c r="AL133" s="6"/>
      <c r="AM133" s="6"/>
    </row>
    <row r="134" spans="1:39" x14ac:dyDescent="0.35">
      <c r="A134" s="493"/>
      <c r="B134" s="493"/>
      <c r="C134" s="493"/>
      <c r="D134" s="493"/>
      <c r="E134" s="493"/>
      <c r="F134" s="493"/>
      <c r="G134" s="493"/>
      <c r="H134" s="493"/>
      <c r="I134" s="493"/>
      <c r="J134" s="493"/>
      <c r="K134" s="493"/>
      <c r="L134" s="493"/>
      <c r="M134" s="493"/>
      <c r="N134" s="493"/>
      <c r="O134" s="493"/>
      <c r="P134" s="493"/>
      <c r="Q134" s="493"/>
      <c r="R134" s="493"/>
      <c r="S134" s="493"/>
      <c r="T134" s="493"/>
      <c r="U134" s="493"/>
      <c r="V134" s="493"/>
      <c r="W134" s="493"/>
      <c r="X134" s="493"/>
      <c r="Y134" s="80"/>
      <c r="Z134" s="523">
        <v>0</v>
      </c>
      <c r="AA134" s="523"/>
      <c r="AB134" s="523"/>
      <c r="AC134" s="523"/>
      <c r="AD134" s="523"/>
      <c r="AE134" s="523"/>
      <c r="AF134" s="523"/>
      <c r="AG134" s="83"/>
      <c r="AH134" s="83"/>
      <c r="AI134" s="6"/>
      <c r="AJ134" s="6"/>
      <c r="AK134" s="6"/>
      <c r="AL134" s="6"/>
      <c r="AM134" s="6"/>
    </row>
    <row r="135" spans="1:39" x14ac:dyDescent="0.35">
      <c r="A135" s="493"/>
      <c r="B135" s="493"/>
      <c r="C135" s="493"/>
      <c r="D135" s="493"/>
      <c r="E135" s="493"/>
      <c r="F135" s="493"/>
      <c r="G135" s="493"/>
      <c r="H135" s="493"/>
      <c r="I135" s="493"/>
      <c r="J135" s="493"/>
      <c r="K135" s="493"/>
      <c r="L135" s="493"/>
      <c r="M135" s="493"/>
      <c r="N135" s="493"/>
      <c r="O135" s="493"/>
      <c r="P135" s="493"/>
      <c r="Q135" s="493"/>
      <c r="R135" s="493"/>
      <c r="S135" s="493"/>
      <c r="T135" s="493"/>
      <c r="U135" s="493"/>
      <c r="V135" s="493"/>
      <c r="W135" s="493"/>
      <c r="X135" s="493"/>
      <c r="Y135" s="80"/>
      <c r="Z135" s="523">
        <v>0</v>
      </c>
      <c r="AA135" s="523"/>
      <c r="AB135" s="523"/>
      <c r="AC135" s="523"/>
      <c r="AD135" s="523"/>
      <c r="AE135" s="523"/>
      <c r="AF135" s="523"/>
      <c r="AG135" s="83"/>
      <c r="AH135" s="83"/>
      <c r="AI135" s="6"/>
      <c r="AJ135" s="6"/>
      <c r="AK135" s="6"/>
      <c r="AL135" s="6"/>
      <c r="AM135" s="6"/>
    </row>
    <row r="136" spans="1:39" x14ac:dyDescent="0.35">
      <c r="A136" s="493"/>
      <c r="B136" s="493"/>
      <c r="C136" s="493"/>
      <c r="D136" s="493"/>
      <c r="E136" s="493"/>
      <c r="F136" s="493"/>
      <c r="G136" s="493"/>
      <c r="H136" s="493"/>
      <c r="I136" s="493"/>
      <c r="J136" s="493"/>
      <c r="K136" s="493"/>
      <c r="L136" s="493"/>
      <c r="M136" s="493"/>
      <c r="N136" s="493"/>
      <c r="O136" s="493"/>
      <c r="P136" s="493"/>
      <c r="Q136" s="493"/>
      <c r="R136" s="493"/>
      <c r="S136" s="493"/>
      <c r="T136" s="493"/>
      <c r="U136" s="493"/>
      <c r="V136" s="493"/>
      <c r="W136" s="493"/>
      <c r="X136" s="493"/>
      <c r="Y136" s="80"/>
      <c r="Z136" s="523">
        <v>0</v>
      </c>
      <c r="AA136" s="523"/>
      <c r="AB136" s="523"/>
      <c r="AC136" s="523"/>
      <c r="AD136" s="523"/>
      <c r="AE136" s="523"/>
      <c r="AF136" s="523"/>
      <c r="AG136" s="83"/>
      <c r="AH136" s="83"/>
      <c r="AI136" s="6"/>
      <c r="AJ136" s="6"/>
      <c r="AK136" s="6"/>
      <c r="AL136" s="6"/>
      <c r="AM136" s="6"/>
    </row>
    <row r="137" spans="1:39" x14ac:dyDescent="0.35">
      <c r="A137" s="493"/>
      <c r="B137" s="493"/>
      <c r="C137" s="493"/>
      <c r="D137" s="493"/>
      <c r="E137" s="493"/>
      <c r="F137" s="493"/>
      <c r="G137" s="493"/>
      <c r="H137" s="493"/>
      <c r="I137" s="493"/>
      <c r="J137" s="493"/>
      <c r="K137" s="493"/>
      <c r="L137" s="493"/>
      <c r="M137" s="493"/>
      <c r="N137" s="493"/>
      <c r="O137" s="493"/>
      <c r="P137" s="493"/>
      <c r="Q137" s="493"/>
      <c r="R137" s="493"/>
      <c r="S137" s="493"/>
      <c r="T137" s="493"/>
      <c r="U137" s="493"/>
      <c r="V137" s="493"/>
      <c r="W137" s="493"/>
      <c r="X137" s="493"/>
      <c r="Y137" s="80"/>
      <c r="Z137" s="523">
        <v>0</v>
      </c>
      <c r="AA137" s="523"/>
      <c r="AB137" s="523"/>
      <c r="AC137" s="523"/>
      <c r="AD137" s="523"/>
      <c r="AE137" s="523"/>
      <c r="AF137" s="523"/>
      <c r="AG137" s="83"/>
      <c r="AH137" s="83"/>
      <c r="AI137" s="16"/>
      <c r="AJ137" s="16"/>
      <c r="AK137" s="156"/>
      <c r="AL137" s="156"/>
      <c r="AM137" s="6"/>
    </row>
    <row r="138" spans="1:39" x14ac:dyDescent="0.35">
      <c r="A138" s="493"/>
      <c r="B138" s="493"/>
      <c r="C138" s="493"/>
      <c r="D138" s="493"/>
      <c r="E138" s="493"/>
      <c r="F138" s="493"/>
      <c r="G138" s="493"/>
      <c r="H138" s="493"/>
      <c r="I138" s="493"/>
      <c r="J138" s="493"/>
      <c r="K138" s="493"/>
      <c r="L138" s="493"/>
      <c r="M138" s="493"/>
      <c r="N138" s="493"/>
      <c r="O138" s="493"/>
      <c r="P138" s="493"/>
      <c r="Q138" s="493"/>
      <c r="R138" s="493"/>
      <c r="S138" s="493"/>
      <c r="T138" s="493"/>
      <c r="U138" s="493"/>
      <c r="V138" s="493"/>
      <c r="W138" s="493"/>
      <c r="X138" s="493"/>
      <c r="Y138" s="80"/>
      <c r="Z138" s="523">
        <v>0</v>
      </c>
      <c r="AA138" s="523"/>
      <c r="AB138" s="523"/>
      <c r="AC138" s="523"/>
      <c r="AD138" s="523"/>
      <c r="AE138" s="523"/>
      <c r="AF138" s="523"/>
      <c r="AG138" s="83"/>
      <c r="AH138" s="83"/>
      <c r="AI138" s="16"/>
      <c r="AJ138" s="16"/>
      <c r="AK138" s="156"/>
      <c r="AL138" s="156"/>
      <c r="AM138" s="6"/>
    </row>
    <row r="139" spans="1:39" ht="24" customHeight="1" x14ac:dyDescent="0.35">
      <c r="X139" s="152"/>
      <c r="Y139" s="152" t="s">
        <v>343</v>
      </c>
      <c r="Z139" s="524">
        <f>SUM(Z118:AF138)</f>
        <v>0</v>
      </c>
      <c r="AA139" s="524"/>
      <c r="AB139" s="524"/>
      <c r="AC139" s="524"/>
      <c r="AD139" s="524"/>
      <c r="AE139" s="524"/>
      <c r="AF139" s="524"/>
      <c r="AG139" s="83"/>
      <c r="AH139" s="83"/>
    </row>
    <row r="140" spans="1:39" ht="21" customHeight="1" x14ac:dyDescent="0.35">
      <c r="A140" s="1"/>
      <c r="B140" s="9"/>
      <c r="H140" s="525"/>
      <c r="I140" s="525"/>
      <c r="J140" s="525"/>
      <c r="K140" s="525"/>
      <c r="L140" s="525"/>
      <c r="M140" s="525"/>
      <c r="X140" s="152"/>
      <c r="Y140" s="152"/>
      <c r="Z140" s="526"/>
      <c r="AA140" s="526"/>
      <c r="AB140" s="526"/>
      <c r="AC140" s="526"/>
      <c r="AD140" s="526"/>
      <c r="AE140" s="526"/>
      <c r="AF140" s="526"/>
      <c r="AG140" s="83"/>
      <c r="AH140" s="83"/>
    </row>
    <row r="141" spans="1:39" ht="24" customHeight="1" x14ac:dyDescent="0.35">
      <c r="B141" s="157"/>
      <c r="Y141" s="83"/>
      <c r="Z141" s="83"/>
      <c r="AA141" s="83"/>
      <c r="AC141" s="27"/>
      <c r="AI141" s="120"/>
    </row>
  </sheetData>
  <sheetProtection algorithmName="SHA-512" hashValue="gpjr91tXY+PQizc5137OeroBrJHxYQYu/x2aGOkN1HYMw3Pg6VfuGXCOHg31LYrpm9/tqBwfusDVPcGvjT1U2w==" saltValue="5g4x9rrrWT3N5KG3hyd02Q==" spinCount="100000" sheet="1" objects="1" scenarios="1" selectLockedCells="1"/>
  <mergeCells count="354">
    <mergeCell ref="Z139:AF139"/>
    <mergeCell ref="H140:M140"/>
    <mergeCell ref="Z140:AF140"/>
    <mergeCell ref="A136:X136"/>
    <mergeCell ref="Z136:AF136"/>
    <mergeCell ref="A137:X137"/>
    <mergeCell ref="Z137:AF137"/>
    <mergeCell ref="A138:X138"/>
    <mergeCell ref="Z138:AF138"/>
    <mergeCell ref="A133:X133"/>
    <mergeCell ref="Z133:AF133"/>
    <mergeCell ref="A134:X134"/>
    <mergeCell ref="Z134:AF134"/>
    <mergeCell ref="A135:X135"/>
    <mergeCell ref="Z135:AF135"/>
    <mergeCell ref="A130:X130"/>
    <mergeCell ref="Z130:AF130"/>
    <mergeCell ref="A131:X131"/>
    <mergeCell ref="Z131:AF131"/>
    <mergeCell ref="A132:X132"/>
    <mergeCell ref="Z132:AF132"/>
    <mergeCell ref="A127:X127"/>
    <mergeCell ref="Z127:AF127"/>
    <mergeCell ref="A128:X128"/>
    <mergeCell ref="Z128:AF128"/>
    <mergeCell ref="A129:X129"/>
    <mergeCell ref="Z129:AF129"/>
    <mergeCell ref="A124:X124"/>
    <mergeCell ref="Z124:AF124"/>
    <mergeCell ref="A125:X125"/>
    <mergeCell ref="Z125:AF125"/>
    <mergeCell ref="A126:X126"/>
    <mergeCell ref="Z126:AF126"/>
    <mergeCell ref="A121:C121"/>
    <mergeCell ref="D121:X121"/>
    <mergeCell ref="Z121:AF121"/>
    <mergeCell ref="A122:X122"/>
    <mergeCell ref="Z122:AF122"/>
    <mergeCell ref="A123:X123"/>
    <mergeCell ref="Z123:AF123"/>
    <mergeCell ref="A119:C119"/>
    <mergeCell ref="D119:X119"/>
    <mergeCell ref="Z119:AF119"/>
    <mergeCell ref="A120:C120"/>
    <mergeCell ref="D120:X120"/>
    <mergeCell ref="Z120:AF120"/>
    <mergeCell ref="T114:X114"/>
    <mergeCell ref="Y114:AC114"/>
    <mergeCell ref="AD114:AH114"/>
    <mergeCell ref="A118:E118"/>
    <mergeCell ref="F118:X118"/>
    <mergeCell ref="Z118:AF118"/>
    <mergeCell ref="E111:R111"/>
    <mergeCell ref="T111:X111"/>
    <mergeCell ref="Y111:AC111"/>
    <mergeCell ref="AD111:AH111"/>
    <mergeCell ref="T112:X112"/>
    <mergeCell ref="Y112:AC112"/>
    <mergeCell ref="AD112:AH112"/>
    <mergeCell ref="T107:X107"/>
    <mergeCell ref="Y107:AC107"/>
    <mergeCell ref="AD107:AH107"/>
    <mergeCell ref="E110:R110"/>
    <mergeCell ref="T110:X110"/>
    <mergeCell ref="Y110:AC110"/>
    <mergeCell ref="AD110:AH110"/>
    <mergeCell ref="E105:R105"/>
    <mergeCell ref="T105:X105"/>
    <mergeCell ref="Y105:AC105"/>
    <mergeCell ref="AD105:AH105"/>
    <mergeCell ref="E106:R106"/>
    <mergeCell ref="T106:X106"/>
    <mergeCell ref="Y106:AC106"/>
    <mergeCell ref="AD106:AH106"/>
    <mergeCell ref="B103:R103"/>
    <mergeCell ref="T103:X103"/>
    <mergeCell ref="Y103:AC103"/>
    <mergeCell ref="AD103:AH103"/>
    <mergeCell ref="T104:X104"/>
    <mergeCell ref="Y104:AC104"/>
    <mergeCell ref="AD104:AH104"/>
    <mergeCell ref="T101:X101"/>
    <mergeCell ref="Y101:AC101"/>
    <mergeCell ref="AD101:AH101"/>
    <mergeCell ref="T102:X102"/>
    <mergeCell ref="Y102:AC102"/>
    <mergeCell ref="AD102:AH102"/>
    <mergeCell ref="T98:X98"/>
    <mergeCell ref="Y98:AC98"/>
    <mergeCell ref="AD98:AH98"/>
    <mergeCell ref="T100:X100"/>
    <mergeCell ref="Y100:AC100"/>
    <mergeCell ref="AD100:AH100"/>
    <mergeCell ref="T96:X96"/>
    <mergeCell ref="Y96:AC96"/>
    <mergeCell ref="AD96:AH96"/>
    <mergeCell ref="O97:P97"/>
    <mergeCell ref="T97:X97"/>
    <mergeCell ref="Y97:AC97"/>
    <mergeCell ref="AD97:AH97"/>
    <mergeCell ref="T94:X94"/>
    <mergeCell ref="Y94:AC94"/>
    <mergeCell ref="AD94:AH94"/>
    <mergeCell ref="T95:X95"/>
    <mergeCell ref="Y95:AC95"/>
    <mergeCell ref="AD95:AH95"/>
    <mergeCell ref="E90:R90"/>
    <mergeCell ref="T90:X90"/>
    <mergeCell ref="Y90:AC90"/>
    <mergeCell ref="AD90:AH90"/>
    <mergeCell ref="T91:X91"/>
    <mergeCell ref="Y91:AC91"/>
    <mergeCell ref="AD91:AH91"/>
    <mergeCell ref="T88:X88"/>
    <mergeCell ref="Y88:AC88"/>
    <mergeCell ref="AD88:AH88"/>
    <mergeCell ref="E89:R89"/>
    <mergeCell ref="T89:X89"/>
    <mergeCell ref="Y89:AC89"/>
    <mergeCell ref="AD89:AH89"/>
    <mergeCell ref="T86:X86"/>
    <mergeCell ref="Y86:AC86"/>
    <mergeCell ref="AD86:AH86"/>
    <mergeCell ref="T87:X87"/>
    <mergeCell ref="Y87:AC87"/>
    <mergeCell ref="AD87:AH87"/>
    <mergeCell ref="T81:X81"/>
    <mergeCell ref="Y81:AC81"/>
    <mergeCell ref="AD81:AH81"/>
    <mergeCell ref="T83:X83"/>
    <mergeCell ref="Y83:AC83"/>
    <mergeCell ref="AD83:AH83"/>
    <mergeCell ref="E79:R79"/>
    <mergeCell ref="T79:X79"/>
    <mergeCell ref="Y79:AC79"/>
    <mergeCell ref="AD79:AH79"/>
    <mergeCell ref="E80:R80"/>
    <mergeCell ref="T80:X80"/>
    <mergeCell ref="Y80:AC80"/>
    <mergeCell ref="AD80:AH80"/>
    <mergeCell ref="T77:X77"/>
    <mergeCell ref="Y77:AC77"/>
    <mergeCell ref="AD77:AH77"/>
    <mergeCell ref="T78:X78"/>
    <mergeCell ref="Y78:AC78"/>
    <mergeCell ref="AD78:AH78"/>
    <mergeCell ref="T75:X75"/>
    <mergeCell ref="Y75:AC75"/>
    <mergeCell ref="AD75:AH75"/>
    <mergeCell ref="T76:X76"/>
    <mergeCell ref="Y76:AC76"/>
    <mergeCell ref="AD76:AH76"/>
    <mergeCell ref="E71:R71"/>
    <mergeCell ref="T71:X71"/>
    <mergeCell ref="Y71:AC71"/>
    <mergeCell ref="AD71:AH71"/>
    <mergeCell ref="T72:X72"/>
    <mergeCell ref="Y72:AC72"/>
    <mergeCell ref="AD72:AH72"/>
    <mergeCell ref="T69:X69"/>
    <mergeCell ref="Y69:AC69"/>
    <mergeCell ref="AD69:AH69"/>
    <mergeCell ref="B70:R70"/>
    <mergeCell ref="T70:X70"/>
    <mergeCell ref="Y70:AC70"/>
    <mergeCell ref="AD70:AH70"/>
    <mergeCell ref="T67:X67"/>
    <mergeCell ref="Y67:AC67"/>
    <mergeCell ref="AD67:AH67"/>
    <mergeCell ref="T68:X68"/>
    <mergeCell ref="Y68:AC68"/>
    <mergeCell ref="AD68:AH68"/>
    <mergeCell ref="T65:X65"/>
    <mergeCell ref="Y65:AC65"/>
    <mergeCell ref="AD65:AH65"/>
    <mergeCell ref="B66:K66"/>
    <mergeCell ref="T66:X66"/>
    <mergeCell ref="Y66:AC66"/>
    <mergeCell ref="AD66:AH66"/>
    <mergeCell ref="E61:R61"/>
    <mergeCell ref="T61:X61"/>
    <mergeCell ref="Y61:AC61"/>
    <mergeCell ref="AD61:AH61"/>
    <mergeCell ref="T62:X62"/>
    <mergeCell ref="Y62:AC62"/>
    <mergeCell ref="AD62:AH62"/>
    <mergeCell ref="T59:X59"/>
    <mergeCell ref="Y59:AC59"/>
    <mergeCell ref="AD59:AH59"/>
    <mergeCell ref="E60:R60"/>
    <mergeCell ref="T60:X60"/>
    <mergeCell ref="Y60:AC60"/>
    <mergeCell ref="AD60:AH60"/>
    <mergeCell ref="T57:X57"/>
    <mergeCell ref="Y57:AC57"/>
    <mergeCell ref="AD57:AH57"/>
    <mergeCell ref="T58:X58"/>
    <mergeCell ref="Y58:AC58"/>
    <mergeCell ref="AD58:AH58"/>
    <mergeCell ref="T55:X55"/>
    <mergeCell ref="Y55:AC55"/>
    <mergeCell ref="AD55:AH55"/>
    <mergeCell ref="T56:X56"/>
    <mergeCell ref="Y56:AC56"/>
    <mergeCell ref="AD56:AH56"/>
    <mergeCell ref="T53:X53"/>
    <mergeCell ref="Y53:AC53"/>
    <mergeCell ref="AD53:AH53"/>
    <mergeCell ref="T54:X54"/>
    <mergeCell ref="Y54:AC54"/>
    <mergeCell ref="AD54:AH54"/>
    <mergeCell ref="T51:X51"/>
    <mergeCell ref="Y51:AC51"/>
    <mergeCell ref="AD51:AH51"/>
    <mergeCell ref="J52:K52"/>
    <mergeCell ref="T52:X52"/>
    <mergeCell ref="Y52:AC52"/>
    <mergeCell ref="AD52:AH52"/>
    <mergeCell ref="T48:X48"/>
    <mergeCell ref="Y48:AC48"/>
    <mergeCell ref="AD48:AH48"/>
    <mergeCell ref="T49:X49"/>
    <mergeCell ref="Y49:AC49"/>
    <mergeCell ref="AD49:AH49"/>
    <mergeCell ref="E46:R46"/>
    <mergeCell ref="T46:X46"/>
    <mergeCell ref="Y46:AC46"/>
    <mergeCell ref="AD46:AH46"/>
    <mergeCell ref="E47:R47"/>
    <mergeCell ref="T47:X47"/>
    <mergeCell ref="Y47:AC47"/>
    <mergeCell ref="AD47:AH47"/>
    <mergeCell ref="T44:X44"/>
    <mergeCell ref="Y44:AC44"/>
    <mergeCell ref="AD44:AH44"/>
    <mergeCell ref="T45:X45"/>
    <mergeCell ref="Y45:AC45"/>
    <mergeCell ref="AD45:AH45"/>
    <mergeCell ref="A40:B40"/>
    <mergeCell ref="T40:X40"/>
    <mergeCell ref="Y40:AC40"/>
    <mergeCell ref="AD40:AH40"/>
    <mergeCell ref="T43:X43"/>
    <mergeCell ref="Y43:AC43"/>
    <mergeCell ref="AD43:AH43"/>
    <mergeCell ref="E38:R38"/>
    <mergeCell ref="T38:X38"/>
    <mergeCell ref="Y38:AC38"/>
    <mergeCell ref="AD38:AH38"/>
    <mergeCell ref="E39:R39"/>
    <mergeCell ref="T39:X39"/>
    <mergeCell ref="Y39:AC39"/>
    <mergeCell ref="AD39:AH39"/>
    <mergeCell ref="T36:X36"/>
    <mergeCell ref="Y36:AC36"/>
    <mergeCell ref="AD36:AH36"/>
    <mergeCell ref="E37:R37"/>
    <mergeCell ref="T37:X37"/>
    <mergeCell ref="Y37:AC37"/>
    <mergeCell ref="AD37:AH37"/>
    <mergeCell ref="T34:X34"/>
    <mergeCell ref="Y34:AC34"/>
    <mergeCell ref="AD34:AH34"/>
    <mergeCell ref="T35:X35"/>
    <mergeCell ref="Y35:AC35"/>
    <mergeCell ref="AD35:AH35"/>
    <mergeCell ref="T32:X32"/>
    <mergeCell ref="Y32:AC32"/>
    <mergeCell ref="AD32:AH32"/>
    <mergeCell ref="T33:X33"/>
    <mergeCell ref="Y33:AC33"/>
    <mergeCell ref="AD33:AH33"/>
    <mergeCell ref="T30:X30"/>
    <mergeCell ref="Y30:AC30"/>
    <mergeCell ref="AD30:AH30"/>
    <mergeCell ref="T31:X31"/>
    <mergeCell ref="Y31:AC31"/>
    <mergeCell ref="AD31:AH31"/>
    <mergeCell ref="T28:X28"/>
    <mergeCell ref="Y28:AC28"/>
    <mergeCell ref="AD28:AH28"/>
    <mergeCell ref="T29:X29"/>
    <mergeCell ref="Y29:AC29"/>
    <mergeCell ref="AD29:AH29"/>
    <mergeCell ref="B26:G26"/>
    <mergeCell ref="T26:X26"/>
    <mergeCell ref="Y26:AC26"/>
    <mergeCell ref="AD26:AH26"/>
    <mergeCell ref="T27:X27"/>
    <mergeCell ref="Y27:AC27"/>
    <mergeCell ref="AD27:AH27"/>
    <mergeCell ref="T24:X24"/>
    <mergeCell ref="Y24:AC24"/>
    <mergeCell ref="AD24:AH24"/>
    <mergeCell ref="T25:X25"/>
    <mergeCell ref="Y25:AC25"/>
    <mergeCell ref="AD25:AH25"/>
    <mergeCell ref="E20:R20"/>
    <mergeCell ref="T20:X20"/>
    <mergeCell ref="Y20:AC20"/>
    <mergeCell ref="AD20:AH20"/>
    <mergeCell ref="A21:B21"/>
    <mergeCell ref="T21:X21"/>
    <mergeCell ref="Y21:AC21"/>
    <mergeCell ref="AD21:AH21"/>
    <mergeCell ref="O18:P18"/>
    <mergeCell ref="T18:X18"/>
    <mergeCell ref="Y18:AC18"/>
    <mergeCell ref="AD18:AH18"/>
    <mergeCell ref="E19:R19"/>
    <mergeCell ref="T19:X19"/>
    <mergeCell ref="Y19:AC19"/>
    <mergeCell ref="AD19:AH19"/>
    <mergeCell ref="T16:X16"/>
    <mergeCell ref="Y16:AC16"/>
    <mergeCell ref="AD16:AH16"/>
    <mergeCell ref="T17:X17"/>
    <mergeCell ref="Y17:AC17"/>
    <mergeCell ref="AD17:AH17"/>
    <mergeCell ref="P14:R14"/>
    <mergeCell ref="T14:X14"/>
    <mergeCell ref="Y14:AC14"/>
    <mergeCell ref="AD14:AH14"/>
    <mergeCell ref="P15:R15"/>
    <mergeCell ref="T15:X15"/>
    <mergeCell ref="Y15:AC15"/>
    <mergeCell ref="AD15:AH15"/>
    <mergeCell ref="T12:X12"/>
    <mergeCell ref="Y12:AC12"/>
    <mergeCell ref="AD12:AH12"/>
    <mergeCell ref="T13:X13"/>
    <mergeCell ref="Y13:AC13"/>
    <mergeCell ref="AD13:AH13"/>
    <mergeCell ref="T9:X9"/>
    <mergeCell ref="Y9:AC9"/>
    <mergeCell ref="AD9:AH9"/>
    <mergeCell ref="T10:X10"/>
    <mergeCell ref="Y10:AC10"/>
    <mergeCell ref="AD10:AH10"/>
    <mergeCell ref="AI3:AM3"/>
    <mergeCell ref="P7:R7"/>
    <mergeCell ref="T7:X7"/>
    <mergeCell ref="Y7:AC7"/>
    <mergeCell ref="AD7:AH7"/>
    <mergeCell ref="T8:X8"/>
    <mergeCell ref="Y8:AC8"/>
    <mergeCell ref="AD8:AH8"/>
    <mergeCell ref="G1:X1"/>
    <mergeCell ref="Y1:Z1"/>
    <mergeCell ref="AA1:AH1"/>
    <mergeCell ref="A3:S3"/>
    <mergeCell ref="T3:X3"/>
    <mergeCell ref="Y3:AC3"/>
    <mergeCell ref="AD3:AH3"/>
  </mergeCells>
  <conditionalFormatting sqref="H140">
    <cfRule type="cellIs" dxfId="1" priority="1" operator="lessThan">
      <formula>25</formula>
    </cfRule>
  </conditionalFormatting>
  <conditionalFormatting sqref="O18:P18">
    <cfRule type="cellIs" dxfId="0" priority="2" operator="greaterThan">
      <formula>0.1</formula>
    </cfRule>
  </conditionalFormatting>
  <pageMargins left="0.2" right="0.2" top="0.25" bottom="0.25" header="0.3" footer="0.3"/>
  <pageSetup scale="63" fitToHeight="0" orientation="portrait" r:id="rId1"/>
  <rowBreaks count="2" manualBreakCount="2">
    <brk id="48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773C-1588-4533-99AD-E9998502105D}">
  <dimension ref="A1:B12"/>
  <sheetViews>
    <sheetView zoomScale="90" zoomScaleNormal="90" workbookViewId="0">
      <selection activeCell="B4" sqref="B4"/>
    </sheetView>
  </sheetViews>
  <sheetFormatPr defaultRowHeight="15" x14ac:dyDescent="0.25"/>
  <cols>
    <col min="1" max="1" width="45.7109375" customWidth="1"/>
    <col min="2" max="2" width="30" customWidth="1"/>
  </cols>
  <sheetData>
    <row r="1" spans="1:2" ht="18.75" x14ac:dyDescent="0.3">
      <c r="A1" s="208" t="s">
        <v>344</v>
      </c>
      <c r="B1" s="209"/>
    </row>
    <row r="2" spans="1:2" x14ac:dyDescent="0.25">
      <c r="A2" s="209"/>
      <c r="B2" s="209"/>
    </row>
    <row r="3" spans="1:2" ht="15.75" x14ac:dyDescent="0.25">
      <c r="A3" s="210" t="s">
        <v>345</v>
      </c>
      <c r="B3" s="210" t="s">
        <v>346</v>
      </c>
    </row>
    <row r="4" spans="1:2" ht="15.75" x14ac:dyDescent="0.25">
      <c r="A4" s="211" t="s">
        <v>347</v>
      </c>
      <c r="B4" s="212"/>
    </row>
    <row r="5" spans="1:2" ht="15.75" x14ac:dyDescent="0.25">
      <c r="A5" s="211" t="s">
        <v>348</v>
      </c>
      <c r="B5" s="212"/>
    </row>
    <row r="6" spans="1:2" ht="15.75" x14ac:dyDescent="0.25">
      <c r="A6" s="211" t="s">
        <v>349</v>
      </c>
      <c r="B6" s="213"/>
    </row>
    <row r="7" spans="1:2" ht="15.75" x14ac:dyDescent="0.25">
      <c r="A7" s="211" t="s">
        <v>350</v>
      </c>
      <c r="B7" s="213"/>
    </row>
    <row r="8" spans="1:2" ht="15.75" x14ac:dyDescent="0.25">
      <c r="A8" s="211" t="s">
        <v>351</v>
      </c>
      <c r="B8" s="213"/>
    </row>
    <row r="9" spans="1:2" ht="15.75" x14ac:dyDescent="0.25">
      <c r="A9" s="211" t="s">
        <v>352</v>
      </c>
      <c r="B9" s="213"/>
    </row>
    <row r="10" spans="1:2" ht="15.75" x14ac:dyDescent="0.25">
      <c r="A10" s="211" t="s">
        <v>353</v>
      </c>
      <c r="B10" s="213"/>
    </row>
    <row r="11" spans="1:2" ht="15.75" x14ac:dyDescent="0.25">
      <c r="A11" s="211" t="s">
        <v>354</v>
      </c>
      <c r="B11" s="213"/>
    </row>
    <row r="12" spans="1:2" ht="15.75" x14ac:dyDescent="0.25">
      <c r="A12" s="211" t="s">
        <v>355</v>
      </c>
      <c r="B12" s="21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29C3-5C57-4516-9908-DC0DC2AD9A4C}">
  <sheetPr>
    <pageSetUpPr fitToPage="1"/>
  </sheetPr>
  <dimension ref="A1:AC155"/>
  <sheetViews>
    <sheetView topLeftCell="A6" zoomScale="70" zoomScaleNormal="70" workbookViewId="0">
      <selection activeCell="J74" sqref="J74:Q74"/>
    </sheetView>
  </sheetViews>
  <sheetFormatPr defaultColWidth="4.42578125" defaultRowHeight="12.75" x14ac:dyDescent="0.2"/>
  <cols>
    <col min="1" max="7" width="4.42578125" style="120"/>
    <col min="8" max="8" width="6.140625" style="120" bestFit="1" customWidth="1"/>
    <col min="9" max="9" width="4.42578125" style="120"/>
    <col min="10" max="11" width="5.42578125" style="120" customWidth="1"/>
    <col min="12" max="23" width="4.42578125" style="120"/>
    <col min="24" max="24" width="23.5703125" style="120" customWidth="1"/>
    <col min="25" max="25" width="22.140625" style="120" customWidth="1"/>
    <col min="26" max="31" width="4.42578125" style="120"/>
    <col min="32" max="32" width="7.42578125" style="120" bestFit="1" customWidth="1"/>
    <col min="33" max="16384" width="4.42578125" style="120"/>
  </cols>
  <sheetData>
    <row r="1" spans="1:29" s="121" customFormat="1" ht="23.25" x14ac:dyDescent="0.35">
      <c r="A1" s="158" t="s">
        <v>250</v>
      </c>
      <c r="B1" s="159"/>
      <c r="C1" s="159"/>
      <c r="D1" s="159"/>
      <c r="E1" s="159"/>
      <c r="F1" s="120"/>
      <c r="G1" s="159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  <c r="U1" s="527"/>
      <c r="V1" s="527"/>
      <c r="W1" s="527"/>
      <c r="X1" s="527"/>
      <c r="Y1" s="160"/>
      <c r="Z1" s="161"/>
      <c r="AA1" s="161"/>
      <c r="AB1" s="161"/>
      <c r="AC1" s="161"/>
    </row>
    <row r="2" spans="1:29" s="121" customFormat="1" ht="23.25" x14ac:dyDescent="0.2">
      <c r="A2" s="162" t="s">
        <v>251</v>
      </c>
      <c r="B2" s="163"/>
      <c r="C2" s="528"/>
      <c r="D2" s="528"/>
      <c r="E2" s="528"/>
      <c r="F2" s="528"/>
      <c r="G2" s="528"/>
      <c r="H2" s="528"/>
      <c r="I2" s="528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07"/>
      <c r="Y2" s="107"/>
      <c r="Z2" s="107"/>
      <c r="AA2" s="163"/>
    </row>
    <row r="3" spans="1:29" s="121" customFormat="1" ht="22.5" x14ac:dyDescent="0.3">
      <c r="A3" s="1" t="s">
        <v>356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9" ht="23.25" x14ac:dyDescent="0.35">
      <c r="A4" s="164" t="s">
        <v>357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9" ht="23.25" x14ac:dyDescent="0.35">
      <c r="B5" s="8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9" ht="23.25" x14ac:dyDescent="0.35">
      <c r="A6" s="371" t="s">
        <v>358</v>
      </c>
      <c r="B6" s="8"/>
      <c r="C6" s="6"/>
      <c r="D6" s="6"/>
      <c r="E6" s="6"/>
      <c r="F6" s="6"/>
      <c r="G6" s="6"/>
      <c r="H6" s="529">
        <f>'Unit Configuration'!K33</f>
        <v>0</v>
      </c>
      <c r="I6" s="52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9" ht="23.1" customHeight="1" x14ac:dyDescent="0.35">
      <c r="A7" s="7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9" t="s">
        <v>359</v>
      </c>
      <c r="Y7" s="62" t="s">
        <v>360</v>
      </c>
      <c r="Z7" s="6"/>
    </row>
    <row r="8" spans="1:29" ht="23.25" x14ac:dyDescent="0.35">
      <c r="A8" s="7"/>
      <c r="B8" s="1" t="s">
        <v>123</v>
      </c>
      <c r="C8" s="6" t="s">
        <v>361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383">
        <f>'Unit Configuration'!L36</f>
        <v>0</v>
      </c>
      <c r="Y8" s="166">
        <f>IF(X8=0,0,+X8/$H$6)</f>
        <v>0</v>
      </c>
      <c r="Z8" s="6"/>
    </row>
    <row r="9" spans="1:29" ht="23.25" x14ac:dyDescent="0.35">
      <c r="A9" s="7"/>
      <c r="B9" s="1" t="s">
        <v>125</v>
      </c>
      <c r="C9" s="6" t="s">
        <v>362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65">
        <v>0</v>
      </c>
      <c r="Y9" s="166">
        <f>IF(X9=0,0,+X9/$H$6)</f>
        <v>0</v>
      </c>
      <c r="Z9" s="6"/>
    </row>
    <row r="10" spans="1:29" ht="23.25" x14ac:dyDescent="0.35">
      <c r="A10" s="7"/>
      <c r="B10" s="1" t="s">
        <v>129</v>
      </c>
      <c r="C10" s="6" t="s">
        <v>363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65">
        <v>0</v>
      </c>
      <c r="Y10" s="166">
        <f t="shared" ref="Y10:Y17" si="0">IF(X10=0,0,+X10/$H$6)</f>
        <v>0</v>
      </c>
      <c r="Z10" s="6"/>
    </row>
    <row r="11" spans="1:29" ht="23.25" x14ac:dyDescent="0.35">
      <c r="A11" s="7"/>
      <c r="B11" s="1" t="s">
        <v>291</v>
      </c>
      <c r="C11" s="10" t="s">
        <v>364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66">
        <f>SUM(X8:X10)</f>
        <v>0</v>
      </c>
      <c r="Y11" s="166">
        <f t="shared" si="0"/>
        <v>0</v>
      </c>
      <c r="Z11" s="6"/>
    </row>
    <row r="12" spans="1:29" ht="23.25" x14ac:dyDescent="0.35">
      <c r="A12" s="7"/>
      <c r="B12" s="1" t="s">
        <v>303</v>
      </c>
      <c r="C12" s="6" t="s">
        <v>365</v>
      </c>
      <c r="D12" s="6"/>
      <c r="E12" s="6"/>
      <c r="F12" s="6"/>
      <c r="G12" s="6"/>
      <c r="H12" s="6"/>
      <c r="I12" s="6"/>
      <c r="J12" s="6"/>
      <c r="K12" s="530">
        <v>0.05</v>
      </c>
      <c r="L12" s="530"/>
      <c r="M12" s="531"/>
      <c r="N12" s="6"/>
      <c r="O12" s="6"/>
      <c r="P12" s="6"/>
      <c r="Q12" s="6"/>
      <c r="R12" s="6"/>
      <c r="S12" s="6"/>
      <c r="T12" s="6"/>
      <c r="U12" s="6"/>
      <c r="V12" s="6"/>
      <c r="W12" s="6"/>
      <c r="X12" s="167">
        <f>X8*K12</f>
        <v>0</v>
      </c>
      <c r="Y12" s="166">
        <f t="shared" si="0"/>
        <v>0</v>
      </c>
      <c r="Z12" s="6"/>
    </row>
    <row r="13" spans="1:29" ht="23.25" x14ac:dyDescent="0.35">
      <c r="A13" s="7"/>
      <c r="B13" s="1" t="s">
        <v>311</v>
      </c>
      <c r="C13" s="6" t="s">
        <v>366</v>
      </c>
      <c r="D13" s="6"/>
      <c r="E13" s="6"/>
      <c r="F13" s="6"/>
      <c r="G13" s="6"/>
      <c r="H13" s="6"/>
      <c r="I13" s="6"/>
      <c r="J13" s="6"/>
      <c r="K13" s="530">
        <v>0.1</v>
      </c>
      <c r="L13" s="530"/>
      <c r="M13" s="531"/>
      <c r="N13" s="6"/>
      <c r="O13" s="6"/>
      <c r="P13" s="6"/>
      <c r="Q13" s="6"/>
      <c r="R13" s="6"/>
      <c r="S13" s="6"/>
      <c r="T13" s="6"/>
      <c r="U13" s="6"/>
      <c r="V13" s="6"/>
      <c r="W13" s="6"/>
      <c r="X13" s="167">
        <f>X9*K13</f>
        <v>0</v>
      </c>
      <c r="Y13" s="166">
        <f t="shared" si="0"/>
        <v>0</v>
      </c>
      <c r="Z13" s="6"/>
    </row>
    <row r="14" spans="1:29" ht="23.25" x14ac:dyDescent="0.35">
      <c r="A14" s="7"/>
      <c r="B14" s="1" t="s">
        <v>317</v>
      </c>
      <c r="C14" s="10" t="s">
        <v>367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66">
        <f>+X12+X13</f>
        <v>0</v>
      </c>
      <c r="Y14" s="166">
        <f t="shared" si="0"/>
        <v>0</v>
      </c>
      <c r="Z14" s="150"/>
    </row>
    <row r="15" spans="1:29" ht="23.25" x14ac:dyDescent="0.35">
      <c r="A15" s="7"/>
      <c r="B15" s="1" t="s">
        <v>319</v>
      </c>
      <c r="C15" s="10" t="s">
        <v>368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66">
        <f>+X11-X14</f>
        <v>0</v>
      </c>
      <c r="Y15" s="166">
        <f t="shared" si="0"/>
        <v>0</v>
      </c>
      <c r="Z15" s="6"/>
    </row>
    <row r="16" spans="1:29" ht="23.25" x14ac:dyDescent="0.35">
      <c r="A16" s="7"/>
      <c r="B16" s="1" t="s">
        <v>324</v>
      </c>
      <c r="C16" s="6" t="s">
        <v>369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65">
        <v>0</v>
      </c>
      <c r="Y16" s="166">
        <f t="shared" si="0"/>
        <v>0</v>
      </c>
      <c r="Z16" s="6"/>
    </row>
    <row r="17" spans="1:26" ht="23.25" x14ac:dyDescent="0.35">
      <c r="A17" s="489" t="s">
        <v>330</v>
      </c>
      <c r="B17" s="489"/>
      <c r="C17" s="10" t="s">
        <v>370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66">
        <f>X15+X16</f>
        <v>0</v>
      </c>
      <c r="Y17" s="166">
        <f t="shared" si="0"/>
        <v>0</v>
      </c>
      <c r="Z17" s="6"/>
    </row>
    <row r="18" spans="1:26" ht="23.25" x14ac:dyDescent="0.35">
      <c r="A18" s="241"/>
      <c r="B18" s="24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236"/>
      <c r="Z18" s="6"/>
    </row>
    <row r="19" spans="1:26" ht="23.25" x14ac:dyDescent="0.35">
      <c r="A19" s="489" t="s">
        <v>336</v>
      </c>
      <c r="B19" s="489"/>
      <c r="C19" s="6" t="s">
        <v>371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65">
        <v>0</v>
      </c>
      <c r="Y19" s="166">
        <f>IF(X19=0,0,+X19/$H$6)</f>
        <v>0</v>
      </c>
      <c r="Z19" s="6"/>
    </row>
    <row r="20" spans="1:26" ht="23.25" x14ac:dyDescent="0.35">
      <c r="A20" s="489" t="s">
        <v>338</v>
      </c>
      <c r="B20" s="489"/>
      <c r="C20" s="6" t="s">
        <v>372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65">
        <v>0</v>
      </c>
      <c r="Y20" s="166">
        <f t="shared" ref="Y20:Y25" si="1">IF(X20=0,0,+X20/$H$6)</f>
        <v>0</v>
      </c>
      <c r="Z20" s="6"/>
    </row>
    <row r="21" spans="1:26" ht="23.25" x14ac:dyDescent="0.35">
      <c r="A21" s="489" t="s">
        <v>373</v>
      </c>
      <c r="B21" s="489"/>
      <c r="C21" s="6" t="s">
        <v>374</v>
      </c>
      <c r="D21" s="6"/>
      <c r="E21" s="6"/>
      <c r="F21" s="6"/>
      <c r="G21" s="6"/>
      <c r="H21" s="6"/>
      <c r="I21" s="6"/>
      <c r="J21" s="6"/>
      <c r="K21" s="532" t="e">
        <f>X21/X17</f>
        <v>#DIV/0!</v>
      </c>
      <c r="L21" s="473"/>
      <c r="M21" s="473"/>
      <c r="N21" s="6"/>
      <c r="O21" s="6"/>
      <c r="P21" s="6"/>
      <c r="Q21" s="6"/>
      <c r="R21" s="6"/>
      <c r="S21" s="6"/>
      <c r="T21" s="6"/>
      <c r="U21" s="6"/>
      <c r="V21" s="6"/>
      <c r="W21" s="6"/>
      <c r="X21" s="165">
        <v>0</v>
      </c>
      <c r="Y21" s="166">
        <f t="shared" si="1"/>
        <v>0</v>
      </c>
      <c r="Z21" s="6"/>
    </row>
    <row r="22" spans="1:26" ht="23.25" x14ac:dyDescent="0.35">
      <c r="A22" s="489" t="s">
        <v>375</v>
      </c>
      <c r="B22" s="489"/>
      <c r="C22" s="6" t="s">
        <v>376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65">
        <v>0</v>
      </c>
      <c r="Y22" s="166">
        <f t="shared" si="1"/>
        <v>0</v>
      </c>
      <c r="Z22" s="6"/>
    </row>
    <row r="23" spans="1:26" ht="23.25" x14ac:dyDescent="0.35">
      <c r="A23" s="489" t="s">
        <v>377</v>
      </c>
      <c r="B23" s="489"/>
      <c r="C23" s="6" t="s">
        <v>378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68">
        <v>0</v>
      </c>
      <c r="Y23" s="166">
        <f t="shared" si="1"/>
        <v>0</v>
      </c>
      <c r="Z23" s="6"/>
    </row>
    <row r="24" spans="1:26" ht="23.25" x14ac:dyDescent="0.35">
      <c r="A24" s="489" t="s">
        <v>379</v>
      </c>
      <c r="B24" s="489"/>
      <c r="C24" s="6" t="s">
        <v>380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65">
        <v>0</v>
      </c>
      <c r="Y24" s="166">
        <f t="shared" si="1"/>
        <v>0</v>
      </c>
      <c r="Z24" s="6"/>
    </row>
    <row r="25" spans="1:26" ht="23.25" x14ac:dyDescent="0.35">
      <c r="A25" s="489" t="s">
        <v>381</v>
      </c>
      <c r="B25" s="489"/>
      <c r="C25" s="10" t="s">
        <v>382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66">
        <f>SUM(X19:X24)</f>
        <v>0</v>
      </c>
      <c r="Y25" s="166">
        <f t="shared" si="1"/>
        <v>0</v>
      </c>
      <c r="Z25" s="6"/>
    </row>
    <row r="26" spans="1:26" ht="23.25" x14ac:dyDescent="0.35">
      <c r="A26" s="245"/>
      <c r="B26" s="245"/>
      <c r="C26" s="10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69"/>
      <c r="Y26" s="169"/>
      <c r="Z26" s="6"/>
    </row>
    <row r="27" spans="1:26" ht="23.25" x14ac:dyDescent="0.35">
      <c r="A27" s="489" t="s">
        <v>383</v>
      </c>
      <c r="B27" s="489"/>
      <c r="C27" s="6" t="s">
        <v>384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65">
        <v>0</v>
      </c>
      <c r="Y27" s="166">
        <f>IF(X27=0,0,+X27/$H$6)</f>
        <v>0</v>
      </c>
      <c r="Z27" s="6"/>
    </row>
    <row r="28" spans="1:26" ht="23.25" x14ac:dyDescent="0.35">
      <c r="A28" s="489" t="s">
        <v>385</v>
      </c>
      <c r="B28" s="489"/>
      <c r="C28" s="6" t="s">
        <v>386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65">
        <v>0</v>
      </c>
      <c r="Y28" s="166">
        <f t="shared" ref="Y28:Y32" si="2">IF(X28=0,0,+X28/$H$6)</f>
        <v>0</v>
      </c>
      <c r="Z28" s="6"/>
    </row>
    <row r="29" spans="1:26" ht="23.25" x14ac:dyDescent="0.35">
      <c r="A29" s="489" t="s">
        <v>387</v>
      </c>
      <c r="B29" s="489"/>
      <c r="C29" s="6" t="s">
        <v>388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65">
        <v>0</v>
      </c>
      <c r="Y29" s="166">
        <f t="shared" si="2"/>
        <v>0</v>
      </c>
      <c r="Z29" s="6"/>
    </row>
    <row r="30" spans="1:26" ht="23.25" x14ac:dyDescent="0.35">
      <c r="A30" s="489" t="s">
        <v>389</v>
      </c>
      <c r="B30" s="489"/>
      <c r="C30" s="6" t="s">
        <v>390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65">
        <v>0</v>
      </c>
      <c r="Y30" s="166">
        <f t="shared" si="2"/>
        <v>0</v>
      </c>
      <c r="Z30" s="6"/>
    </row>
    <row r="31" spans="1:26" ht="23.25" x14ac:dyDescent="0.35">
      <c r="A31" s="489" t="s">
        <v>391</v>
      </c>
      <c r="B31" s="489"/>
      <c r="C31" s="6" t="s">
        <v>392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65">
        <v>0</v>
      </c>
      <c r="Y31" s="166">
        <f t="shared" si="2"/>
        <v>0</v>
      </c>
      <c r="Z31" s="6"/>
    </row>
    <row r="32" spans="1:26" ht="23.25" x14ac:dyDescent="0.35">
      <c r="A32" s="489" t="s">
        <v>393</v>
      </c>
      <c r="B32" s="489"/>
      <c r="C32" s="10" t="s">
        <v>394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66">
        <f>SUM(X27:X31)</f>
        <v>0</v>
      </c>
      <c r="Y32" s="166">
        <f t="shared" si="2"/>
        <v>0</v>
      </c>
      <c r="Z32" s="6"/>
    </row>
    <row r="33" spans="1:26" ht="23.25" x14ac:dyDescent="0.35">
      <c r="A33" s="245"/>
      <c r="B33" s="245"/>
      <c r="C33" s="10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69"/>
      <c r="Y33" s="169"/>
      <c r="Z33" s="6"/>
    </row>
    <row r="34" spans="1:26" ht="23.25" x14ac:dyDescent="0.35">
      <c r="A34" s="489" t="s">
        <v>395</v>
      </c>
      <c r="B34" s="489"/>
      <c r="C34" s="6" t="s">
        <v>396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65">
        <v>0</v>
      </c>
      <c r="Y34" s="166">
        <f>IF(X34=0,0,+X34/$H$6)</f>
        <v>0</v>
      </c>
      <c r="Z34" s="6"/>
    </row>
    <row r="35" spans="1:26" ht="23.25" x14ac:dyDescent="0.35">
      <c r="A35" s="489" t="s">
        <v>397</v>
      </c>
      <c r="B35" s="489"/>
      <c r="C35" s="6" t="s">
        <v>398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65">
        <v>0</v>
      </c>
      <c r="Y35" s="166">
        <f t="shared" ref="Y35:Y45" si="3">IF(X35=0,0,+X35/$H$6)</f>
        <v>0</v>
      </c>
      <c r="Z35" s="6"/>
    </row>
    <row r="36" spans="1:26" ht="23.25" x14ac:dyDescent="0.35">
      <c r="A36" s="489" t="s">
        <v>399</v>
      </c>
      <c r="B36" s="489"/>
      <c r="C36" s="6" t="s">
        <v>400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65">
        <v>0</v>
      </c>
      <c r="Y36" s="166">
        <f t="shared" si="3"/>
        <v>0</v>
      </c>
      <c r="Z36" s="6"/>
    </row>
    <row r="37" spans="1:26" ht="23.25" x14ac:dyDescent="0.35">
      <c r="A37" s="489" t="s">
        <v>401</v>
      </c>
      <c r="B37" s="489"/>
      <c r="C37" s="6" t="s">
        <v>402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65">
        <v>0</v>
      </c>
      <c r="Y37" s="166">
        <f t="shared" si="3"/>
        <v>0</v>
      </c>
      <c r="Z37" s="6"/>
    </row>
    <row r="38" spans="1:26" ht="23.25" x14ac:dyDescent="0.35">
      <c r="A38" s="489" t="s">
        <v>403</v>
      </c>
      <c r="B38" s="489"/>
      <c r="C38" s="6" t="s">
        <v>404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65">
        <v>0</v>
      </c>
      <c r="Y38" s="166">
        <f t="shared" si="3"/>
        <v>0</v>
      </c>
      <c r="Z38" s="6"/>
    </row>
    <row r="39" spans="1:26" ht="23.25" x14ac:dyDescent="0.35">
      <c r="A39" s="489" t="s">
        <v>405</v>
      </c>
      <c r="B39" s="489"/>
      <c r="C39" s="6" t="s">
        <v>406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65">
        <v>0</v>
      </c>
      <c r="Y39" s="166">
        <f t="shared" si="3"/>
        <v>0</v>
      </c>
      <c r="Z39" s="6"/>
    </row>
    <row r="40" spans="1:26" ht="23.25" x14ac:dyDescent="0.35">
      <c r="A40" s="489" t="s">
        <v>407</v>
      </c>
      <c r="B40" s="489"/>
      <c r="C40" s="6" t="s">
        <v>408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65">
        <v>0</v>
      </c>
      <c r="Y40" s="166">
        <f t="shared" si="3"/>
        <v>0</v>
      </c>
      <c r="Z40" s="6"/>
    </row>
    <row r="41" spans="1:26" ht="23.25" x14ac:dyDescent="0.35">
      <c r="A41" s="489" t="s">
        <v>409</v>
      </c>
      <c r="B41" s="489"/>
      <c r="C41" s="6" t="s">
        <v>410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65">
        <v>0</v>
      </c>
      <c r="Y41" s="166">
        <f t="shared" si="3"/>
        <v>0</v>
      </c>
      <c r="Z41" s="6"/>
    </row>
    <row r="42" spans="1:26" ht="23.25" x14ac:dyDescent="0.35">
      <c r="A42" s="489" t="s">
        <v>411</v>
      </c>
      <c r="B42" s="489"/>
      <c r="C42" s="6" t="s">
        <v>412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65">
        <v>0</v>
      </c>
      <c r="Y42" s="166">
        <f t="shared" si="3"/>
        <v>0</v>
      </c>
      <c r="Z42" s="6"/>
    </row>
    <row r="43" spans="1:26" ht="23.25" x14ac:dyDescent="0.35">
      <c r="A43" s="489" t="s">
        <v>413</v>
      </c>
      <c r="B43" s="489"/>
      <c r="C43" s="6" t="s">
        <v>414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65">
        <v>0</v>
      </c>
      <c r="Y43" s="166">
        <f t="shared" si="3"/>
        <v>0</v>
      </c>
      <c r="Z43" s="6"/>
    </row>
    <row r="44" spans="1:26" ht="23.25" x14ac:dyDescent="0.35">
      <c r="A44" s="489" t="s">
        <v>415</v>
      </c>
      <c r="B44" s="489"/>
      <c r="C44" s="6" t="s">
        <v>416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65">
        <v>0</v>
      </c>
      <c r="Y44" s="166">
        <f t="shared" si="3"/>
        <v>0</v>
      </c>
      <c r="Z44" s="6"/>
    </row>
    <row r="45" spans="1:26" ht="23.25" x14ac:dyDescent="0.35">
      <c r="A45" s="489" t="s">
        <v>417</v>
      </c>
      <c r="B45" s="489"/>
      <c r="C45" s="10" t="s">
        <v>418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66">
        <f>SUM(X34:X44)</f>
        <v>0</v>
      </c>
      <c r="Y45" s="166">
        <f t="shared" si="3"/>
        <v>0</v>
      </c>
      <c r="Z45" s="6"/>
    </row>
    <row r="46" spans="1:26" ht="23.25" x14ac:dyDescent="0.35">
      <c r="A46" s="7"/>
      <c r="B46" s="1"/>
      <c r="C46" s="10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5"/>
      <c r="Y46" s="65"/>
      <c r="Z46" s="6"/>
    </row>
    <row r="47" spans="1:26" ht="23.25" x14ac:dyDescent="0.35">
      <c r="A47" s="489" t="s">
        <v>419</v>
      </c>
      <c r="B47" s="489"/>
      <c r="C47" s="6" t="s">
        <v>420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65">
        <v>0</v>
      </c>
      <c r="Y47" s="166">
        <f>IF(X47=0,0,+X47/$H$6)</f>
        <v>0</v>
      </c>
      <c r="Z47" s="6"/>
    </row>
    <row r="48" spans="1:26" ht="23.25" x14ac:dyDescent="0.35">
      <c r="A48" s="489" t="s">
        <v>421</v>
      </c>
      <c r="B48" s="489"/>
      <c r="C48" s="6" t="s">
        <v>422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65">
        <v>0</v>
      </c>
      <c r="Y48" s="166">
        <f t="shared" ref="Y48:Y54" si="4">IF(X48=0,0,+X48/$H$6)</f>
        <v>0</v>
      </c>
      <c r="Z48" s="6"/>
    </row>
    <row r="49" spans="1:29" ht="23.25" x14ac:dyDescent="0.35">
      <c r="A49" s="489" t="s">
        <v>423</v>
      </c>
      <c r="B49" s="489"/>
      <c r="C49" s="6" t="s">
        <v>424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65">
        <v>0</v>
      </c>
      <c r="Y49" s="166">
        <f t="shared" si="4"/>
        <v>0</v>
      </c>
      <c r="Z49" s="6"/>
    </row>
    <row r="50" spans="1:29" ht="23.25" x14ac:dyDescent="0.35">
      <c r="A50" s="489" t="s">
        <v>425</v>
      </c>
      <c r="B50" s="489"/>
      <c r="C50" s="6" t="s">
        <v>426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65">
        <v>0</v>
      </c>
      <c r="Y50" s="166">
        <f t="shared" si="4"/>
        <v>0</v>
      </c>
      <c r="Z50" s="6"/>
    </row>
    <row r="51" spans="1:29" ht="23.25" x14ac:dyDescent="0.35">
      <c r="A51" s="489" t="s">
        <v>427</v>
      </c>
      <c r="B51" s="489"/>
      <c r="C51" s="6" t="s">
        <v>428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65">
        <v>0</v>
      </c>
      <c r="Y51" s="166">
        <f t="shared" si="4"/>
        <v>0</v>
      </c>
      <c r="Z51" s="6"/>
    </row>
    <row r="52" spans="1:29" ht="23.25" x14ac:dyDescent="0.35">
      <c r="A52" s="489" t="s">
        <v>429</v>
      </c>
      <c r="B52" s="489"/>
      <c r="C52" s="6" t="s">
        <v>430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65">
        <v>0</v>
      </c>
      <c r="Y52" s="166">
        <f t="shared" si="4"/>
        <v>0</v>
      </c>
      <c r="Z52" s="6"/>
    </row>
    <row r="53" spans="1:29" ht="23.25" x14ac:dyDescent="0.35">
      <c r="A53" s="489" t="s">
        <v>431</v>
      </c>
      <c r="B53" s="489"/>
      <c r="C53" s="6" t="s">
        <v>432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65">
        <v>0</v>
      </c>
      <c r="Y53" s="166">
        <f t="shared" si="4"/>
        <v>0</v>
      </c>
      <c r="Z53" s="6"/>
    </row>
    <row r="54" spans="1:29" ht="23.25" x14ac:dyDescent="0.35">
      <c r="A54" s="489" t="s">
        <v>433</v>
      </c>
      <c r="B54" s="489"/>
      <c r="C54" s="10" t="s">
        <v>434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70">
        <f>SUM(X47:X53)</f>
        <v>0</v>
      </c>
      <c r="Y54" s="166">
        <f t="shared" si="4"/>
        <v>0</v>
      </c>
      <c r="Z54" s="6"/>
    </row>
    <row r="55" spans="1:29" ht="23.25" x14ac:dyDescent="0.35">
      <c r="A55" s="171"/>
      <c r="B55" s="171"/>
      <c r="C55" s="172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4"/>
      <c r="Y55" s="174"/>
      <c r="Z55" s="173"/>
      <c r="AA55" s="159"/>
      <c r="AB55" s="159"/>
      <c r="AC55" s="159"/>
    </row>
    <row r="56" spans="1:29" ht="23.25" x14ac:dyDescent="0.35">
      <c r="A56" s="245"/>
      <c r="B56" s="245"/>
      <c r="C56" s="10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75" t="s">
        <v>435</v>
      </c>
      <c r="Y56" s="170" t="s">
        <v>436</v>
      </c>
      <c r="Z56" s="6"/>
    </row>
    <row r="57" spans="1:29" ht="23.25" x14ac:dyDescent="0.35">
      <c r="A57" s="489" t="s">
        <v>437</v>
      </c>
      <c r="B57" s="489"/>
      <c r="C57" s="6" t="s">
        <v>438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65">
        <v>0</v>
      </c>
      <c r="Y57" s="166">
        <f>IF(X57=0,0,+X57/$H$6)</f>
        <v>0</v>
      </c>
      <c r="Z57" s="6"/>
    </row>
    <row r="58" spans="1:29" ht="23.25" x14ac:dyDescent="0.35">
      <c r="A58" s="489" t="s">
        <v>439</v>
      </c>
      <c r="B58" s="489"/>
      <c r="C58" s="6" t="s">
        <v>440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65">
        <v>0</v>
      </c>
      <c r="Y58" s="166">
        <f t="shared" ref="Y58:Y60" si="5">IF(X58=0,0,+X58/$H$6)</f>
        <v>0</v>
      </c>
      <c r="Z58" s="6"/>
    </row>
    <row r="59" spans="1:29" ht="23.25" x14ac:dyDescent="0.35">
      <c r="A59" s="489" t="s">
        <v>441</v>
      </c>
      <c r="B59" s="489"/>
      <c r="C59" s="6" t="s">
        <v>442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65">
        <v>0</v>
      </c>
      <c r="Y59" s="166">
        <f t="shared" si="5"/>
        <v>0</v>
      </c>
      <c r="Z59" s="6"/>
    </row>
    <row r="60" spans="1:29" ht="23.25" x14ac:dyDescent="0.35">
      <c r="A60" s="489" t="s">
        <v>443</v>
      </c>
      <c r="B60" s="489"/>
      <c r="C60" s="10" t="s">
        <v>444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66">
        <f>SUM(X57:X59)</f>
        <v>0</v>
      </c>
      <c r="Y60" s="166">
        <f t="shared" si="5"/>
        <v>0</v>
      </c>
      <c r="Z60" s="6"/>
    </row>
    <row r="61" spans="1:29" ht="23.25" x14ac:dyDescent="0.35">
      <c r="A61" s="241" t="s">
        <v>167</v>
      </c>
      <c r="B61" s="24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76"/>
      <c r="Y61" s="176"/>
      <c r="Z61" s="6"/>
    </row>
    <row r="62" spans="1:29" ht="23.25" x14ac:dyDescent="0.35">
      <c r="A62" s="533" t="s">
        <v>445</v>
      </c>
      <c r="B62" s="533"/>
      <c r="C62" s="177" t="s">
        <v>446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6"/>
      <c r="S62" s="6"/>
      <c r="T62" s="6"/>
      <c r="U62" s="6"/>
      <c r="V62" s="6"/>
      <c r="W62" s="6"/>
      <c r="X62" s="165">
        <v>0</v>
      </c>
      <c r="Y62" s="166">
        <f>IF(X62=0,0,+X62/$H$6)</f>
        <v>0</v>
      </c>
      <c r="Z62" s="6"/>
    </row>
    <row r="63" spans="1:29" ht="23.25" x14ac:dyDescent="0.35">
      <c r="A63" s="241"/>
      <c r="B63" s="24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76"/>
      <c r="Y63" s="176"/>
      <c r="Z63" s="6"/>
    </row>
    <row r="64" spans="1:29" ht="23.25" x14ac:dyDescent="0.35">
      <c r="A64" s="489" t="s">
        <v>447</v>
      </c>
      <c r="B64" s="489"/>
      <c r="C64" s="10" t="s">
        <v>269</v>
      </c>
      <c r="D64" s="6"/>
      <c r="E64" s="6"/>
      <c r="F64" s="534"/>
      <c r="G64" s="534"/>
      <c r="H64" s="534"/>
      <c r="I64" s="534"/>
      <c r="J64" s="534"/>
      <c r="K64" s="534"/>
      <c r="L64" s="534"/>
      <c r="M64" s="534"/>
      <c r="N64" s="6"/>
      <c r="O64" s="6"/>
      <c r="P64" s="6"/>
      <c r="Q64" s="6"/>
      <c r="R64" s="6"/>
      <c r="S64" s="6"/>
      <c r="T64" s="6"/>
      <c r="U64" s="6"/>
      <c r="V64" s="6"/>
      <c r="W64" s="6"/>
      <c r="X64" s="165">
        <v>0</v>
      </c>
      <c r="Y64" s="166">
        <f>IF(X64=0,0,+X64/$H$6)</f>
        <v>0</v>
      </c>
      <c r="Z64" s="6"/>
    </row>
    <row r="65" spans="1:26" ht="23.25" x14ac:dyDescent="0.35">
      <c r="A65" s="241"/>
      <c r="B65" s="24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76"/>
      <c r="Y65" s="176"/>
      <c r="Z65" s="6"/>
    </row>
    <row r="66" spans="1:26" ht="23.25" x14ac:dyDescent="0.35">
      <c r="A66" s="533" t="s">
        <v>448</v>
      </c>
      <c r="B66" s="533"/>
      <c r="C66" s="177" t="s">
        <v>269</v>
      </c>
      <c r="D66" s="32"/>
      <c r="E66" s="32"/>
      <c r="F66" s="534"/>
      <c r="G66" s="534"/>
      <c r="H66" s="534"/>
      <c r="I66" s="534"/>
      <c r="J66" s="534"/>
      <c r="K66" s="534"/>
      <c r="L66" s="534"/>
      <c r="M66" s="534"/>
      <c r="N66" s="6"/>
      <c r="O66" s="6"/>
      <c r="P66" s="6"/>
      <c r="Q66" s="6"/>
      <c r="R66" s="6"/>
      <c r="S66" s="6"/>
      <c r="T66" s="6"/>
      <c r="U66" s="6"/>
      <c r="V66" s="6"/>
      <c r="W66" s="6"/>
      <c r="X66" s="165">
        <v>0</v>
      </c>
      <c r="Y66" s="166">
        <f>IF(X66=0,0,+X66/$H$6)</f>
        <v>0</v>
      </c>
      <c r="Z66" s="6"/>
    </row>
    <row r="67" spans="1:26" ht="23.25" x14ac:dyDescent="0.35">
      <c r="A67" s="241"/>
      <c r="B67" s="24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76"/>
      <c r="Y67" s="176"/>
      <c r="Z67" s="6"/>
    </row>
    <row r="68" spans="1:26" ht="23.25" x14ac:dyDescent="0.35">
      <c r="A68" s="489" t="s">
        <v>449</v>
      </c>
      <c r="B68" s="489"/>
      <c r="C68" s="10" t="s">
        <v>450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67">
        <f>X66+X64+X62+X60+X54+X45+X32+X25</f>
        <v>0</v>
      </c>
      <c r="Y68" s="166">
        <f>IF(X68=0,0,+X68/$H$6)</f>
        <v>0</v>
      </c>
      <c r="Z68" s="6"/>
    </row>
    <row r="69" spans="1:26" ht="23.25" x14ac:dyDescent="0.35">
      <c r="A69" s="241"/>
      <c r="B69" s="24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76"/>
      <c r="Y69" s="176"/>
      <c r="Z69" s="6"/>
    </row>
    <row r="70" spans="1:26" ht="23.25" x14ac:dyDescent="0.35">
      <c r="A70" s="489" t="s">
        <v>451</v>
      </c>
      <c r="B70" s="489"/>
      <c r="C70" s="10" t="s">
        <v>452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67">
        <f>+X17-X68</f>
        <v>0</v>
      </c>
      <c r="Y70" s="166">
        <f>IF(X70=0,0,+X70/$H$6)</f>
        <v>0</v>
      </c>
      <c r="Z70" s="6"/>
    </row>
    <row r="71" spans="1:26" ht="23.25" x14ac:dyDescent="0.35">
      <c r="A71" s="241"/>
      <c r="B71" s="24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76"/>
      <c r="Y71" s="176"/>
      <c r="Z71" s="6"/>
    </row>
    <row r="72" spans="1:26" ht="24.75" customHeight="1" x14ac:dyDescent="0.35">
      <c r="A72" s="489" t="s">
        <v>453</v>
      </c>
      <c r="B72" s="489"/>
      <c r="C72" s="10" t="s">
        <v>454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65">
        <v>0</v>
      </c>
      <c r="Y72" s="166">
        <f>IF(X72=0,0,+X72/$H$6)</f>
        <v>0</v>
      </c>
      <c r="Z72" s="6"/>
    </row>
    <row r="73" spans="1:26" ht="24.75" customHeight="1" x14ac:dyDescent="0.35">
      <c r="A73" s="245"/>
      <c r="B73" s="245"/>
      <c r="C73" s="6" t="s">
        <v>455</v>
      </c>
      <c r="D73" s="6"/>
      <c r="E73" s="6"/>
      <c r="F73" s="6"/>
      <c r="G73" s="6"/>
      <c r="H73" s="6"/>
      <c r="I73" s="6"/>
      <c r="J73" s="535">
        <v>0</v>
      </c>
      <c r="K73" s="535"/>
      <c r="L73" s="535"/>
      <c r="M73" s="535"/>
      <c r="N73" s="535"/>
      <c r="O73" s="535"/>
      <c r="P73" s="535"/>
      <c r="Q73" s="535"/>
      <c r="R73" s="6"/>
      <c r="S73" s="6"/>
      <c r="T73" s="6"/>
      <c r="U73" s="6"/>
      <c r="V73" s="6"/>
      <c r="W73" s="6"/>
      <c r="X73" s="67"/>
      <c r="Y73" s="67"/>
      <c r="Z73" s="6"/>
    </row>
    <row r="74" spans="1:26" ht="24.75" customHeight="1" x14ac:dyDescent="0.35">
      <c r="A74" s="245"/>
      <c r="B74" s="245"/>
      <c r="C74" s="6" t="s">
        <v>456</v>
      </c>
      <c r="D74" s="6"/>
      <c r="E74" s="6"/>
      <c r="F74" s="6"/>
      <c r="G74" s="6"/>
      <c r="H74" s="6"/>
      <c r="I74" s="6"/>
      <c r="J74" s="536">
        <v>0</v>
      </c>
      <c r="K74" s="536"/>
      <c r="L74" s="536"/>
      <c r="M74" s="536"/>
      <c r="N74" s="536"/>
      <c r="O74" s="536"/>
      <c r="P74" s="536"/>
      <c r="Q74" s="536"/>
      <c r="R74" s="6"/>
      <c r="S74" s="6"/>
      <c r="T74" s="6"/>
      <c r="U74" s="6"/>
      <c r="V74" s="6"/>
      <c r="W74" s="6"/>
      <c r="X74" s="67"/>
      <c r="Y74" s="67"/>
      <c r="Z74" s="6"/>
    </row>
    <row r="75" spans="1:26" ht="24.75" customHeight="1" x14ac:dyDescent="0.35">
      <c r="A75" s="245"/>
      <c r="B75" s="245"/>
      <c r="C75" s="6" t="s">
        <v>457</v>
      </c>
      <c r="D75" s="6"/>
      <c r="E75" s="6"/>
      <c r="F75" s="6"/>
      <c r="G75" s="6"/>
      <c r="H75" s="6"/>
      <c r="I75" s="6"/>
      <c r="J75" s="537">
        <v>30</v>
      </c>
      <c r="K75" s="537"/>
      <c r="L75" s="537"/>
      <c r="M75" s="537"/>
      <c r="N75" s="537"/>
      <c r="O75" s="537"/>
      <c r="P75" s="537"/>
      <c r="Q75" s="537"/>
      <c r="R75" s="6"/>
      <c r="S75" s="6"/>
      <c r="T75" s="6"/>
      <c r="U75" s="6"/>
      <c r="V75" s="6"/>
      <c r="W75" s="6"/>
      <c r="X75" s="67"/>
      <c r="Y75" s="67"/>
      <c r="Z75" s="6"/>
    </row>
    <row r="76" spans="1:26" ht="24.75" customHeight="1" x14ac:dyDescent="0.35">
      <c r="A76" s="245"/>
      <c r="B76" s="245"/>
      <c r="C76" s="6" t="s">
        <v>458</v>
      </c>
      <c r="D76" s="6"/>
      <c r="E76" s="6"/>
      <c r="F76" s="6"/>
      <c r="G76" s="6"/>
      <c r="H76" s="6"/>
      <c r="I76" s="6"/>
      <c r="J76" s="537">
        <v>30</v>
      </c>
      <c r="K76" s="537"/>
      <c r="L76" s="537"/>
      <c r="M76" s="537"/>
      <c r="N76" s="537"/>
      <c r="O76" s="537"/>
      <c r="P76" s="537"/>
      <c r="Q76" s="537"/>
      <c r="R76" s="6"/>
      <c r="S76" s="6"/>
      <c r="T76" s="6"/>
      <c r="U76" s="6"/>
      <c r="V76" s="6"/>
      <c r="W76" s="6"/>
      <c r="X76" s="67"/>
      <c r="Y76" s="67"/>
      <c r="Z76" s="6"/>
    </row>
    <row r="77" spans="1:26" ht="23.25" x14ac:dyDescent="0.35">
      <c r="A77" s="489" t="s">
        <v>459</v>
      </c>
      <c r="B77" s="489"/>
      <c r="C77" s="6" t="s">
        <v>460</v>
      </c>
      <c r="D77" s="6"/>
      <c r="E77" s="6"/>
      <c r="F77" s="6"/>
      <c r="G77" s="6"/>
      <c r="H77" s="6"/>
      <c r="I77" s="538">
        <v>0</v>
      </c>
      <c r="J77" s="538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65">
        <f>J73*I77</f>
        <v>0</v>
      </c>
      <c r="Y77" s="166">
        <f>IF(X77=0,0,+X77/H6)</f>
        <v>0</v>
      </c>
      <c r="Z77" s="6"/>
    </row>
    <row r="78" spans="1:26" ht="23.25" x14ac:dyDescent="0.35">
      <c r="A78" s="489" t="s">
        <v>461</v>
      </c>
      <c r="B78" s="489"/>
      <c r="C78" s="6" t="s">
        <v>462</v>
      </c>
      <c r="D78" s="6"/>
      <c r="E78" s="6"/>
      <c r="F78" s="6"/>
      <c r="G78" s="6"/>
      <c r="H78" s="6"/>
      <c r="I78" s="539">
        <v>0</v>
      </c>
      <c r="J78" s="539"/>
      <c r="K78" s="17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65">
        <f>J73*I78</f>
        <v>0</v>
      </c>
      <c r="Y78" s="166">
        <f>IF(X78=0,0,+X78/H6)</f>
        <v>0</v>
      </c>
      <c r="Z78" s="6"/>
    </row>
    <row r="79" spans="1:26" ht="23.25" x14ac:dyDescent="0.35">
      <c r="A79" s="489" t="s">
        <v>463</v>
      </c>
      <c r="B79" s="489"/>
      <c r="C79" s="10" t="s">
        <v>464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66">
        <f>SUM(X72:X78)</f>
        <v>0</v>
      </c>
      <c r="Y79" s="166">
        <f>IF(X79=0,0,+X79/H6)</f>
        <v>0</v>
      </c>
      <c r="Z79" s="6"/>
    </row>
    <row r="80" spans="1:26" ht="23.25" x14ac:dyDescent="0.35">
      <c r="A80" s="241"/>
      <c r="B80" s="24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76"/>
      <c r="Y80" s="176"/>
      <c r="Z80" s="6"/>
    </row>
    <row r="81" spans="1:26" ht="23.25" x14ac:dyDescent="0.35">
      <c r="A81" s="489" t="s">
        <v>465</v>
      </c>
      <c r="B81" s="489"/>
      <c r="C81" s="10" t="s">
        <v>466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66">
        <f>+X70-X79</f>
        <v>0</v>
      </c>
      <c r="Y81" s="65"/>
      <c r="Z81" s="6"/>
    </row>
    <row r="82" spans="1:26" ht="23.25" x14ac:dyDescent="0.35">
      <c r="A82" s="489" t="s">
        <v>467</v>
      </c>
      <c r="B82" s="489"/>
      <c r="C82" s="10" t="s">
        <v>468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79">
        <f>IF(X79=0,0,+X70/X79)</f>
        <v>0</v>
      </c>
      <c r="Y82" s="180"/>
      <c r="Z82" s="6"/>
    </row>
    <row r="83" spans="1:26" ht="23.25" x14ac:dyDescent="0.35">
      <c r="A83" s="241"/>
      <c r="B83" s="241"/>
      <c r="C83" s="6" t="s">
        <v>469</v>
      </c>
      <c r="D83" s="6"/>
      <c r="E83" s="6"/>
      <c r="F83" s="6"/>
      <c r="G83" s="6"/>
      <c r="H83" s="6"/>
      <c r="I83" s="150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244"/>
      <c r="Y83" s="65"/>
      <c r="Z83" s="6"/>
    </row>
    <row r="84" spans="1:26" ht="23.25" x14ac:dyDescent="0.35">
      <c r="A84" s="241"/>
      <c r="B84" s="24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7"/>
      <c r="Y84" s="65"/>
      <c r="Z84" s="6"/>
    </row>
    <row r="85" spans="1:26" ht="23.25" x14ac:dyDescent="0.35">
      <c r="A85" s="489" t="s">
        <v>470</v>
      </c>
      <c r="B85" s="489"/>
      <c r="C85" s="9" t="s">
        <v>269</v>
      </c>
      <c r="D85" s="6"/>
      <c r="E85" s="534"/>
      <c r="F85" s="534"/>
      <c r="G85" s="534"/>
      <c r="H85" s="534"/>
      <c r="I85" s="534"/>
      <c r="J85" s="534"/>
      <c r="K85" s="534"/>
      <c r="L85" s="534"/>
      <c r="M85" s="534"/>
      <c r="N85" s="534"/>
      <c r="O85" s="534"/>
      <c r="P85" s="534"/>
      <c r="Q85" s="534"/>
      <c r="R85" s="534"/>
      <c r="S85" s="534"/>
      <c r="T85" s="6"/>
      <c r="U85" s="6"/>
      <c r="V85" s="6"/>
      <c r="W85" s="6"/>
      <c r="X85" s="165">
        <v>0</v>
      </c>
      <c r="Y85" s="166">
        <f>IF(X85=0,0,+X85/H6)</f>
        <v>0</v>
      </c>
      <c r="Z85" s="6"/>
    </row>
    <row r="86" spans="1:26" ht="23.25" x14ac:dyDescent="0.35">
      <c r="A86" s="489" t="s">
        <v>471</v>
      </c>
      <c r="B86" s="489"/>
      <c r="C86" s="6" t="s">
        <v>269</v>
      </c>
      <c r="D86" s="6"/>
      <c r="E86" s="540"/>
      <c r="F86" s="540"/>
      <c r="G86" s="540"/>
      <c r="H86" s="540"/>
      <c r="I86" s="540"/>
      <c r="J86" s="540"/>
      <c r="K86" s="540"/>
      <c r="L86" s="540"/>
      <c r="M86" s="540"/>
      <c r="N86" s="540"/>
      <c r="O86" s="540"/>
      <c r="P86" s="540"/>
      <c r="Q86" s="540"/>
      <c r="R86" s="540"/>
      <c r="S86" s="540"/>
      <c r="T86" s="6"/>
      <c r="U86" s="6"/>
      <c r="V86" s="6"/>
      <c r="W86" s="6"/>
      <c r="X86" s="165">
        <v>0</v>
      </c>
      <c r="Y86" s="166">
        <f>IF(X86=0,0,+X86/H6)</f>
        <v>0</v>
      </c>
      <c r="Z86" s="6"/>
    </row>
    <row r="87" spans="1:26" ht="23.25" x14ac:dyDescent="0.35">
      <c r="A87" s="489" t="s">
        <v>472</v>
      </c>
      <c r="B87" s="489"/>
      <c r="C87" s="6" t="s">
        <v>269</v>
      </c>
      <c r="D87" s="6"/>
      <c r="E87" s="540"/>
      <c r="F87" s="540"/>
      <c r="G87" s="540"/>
      <c r="H87" s="540"/>
      <c r="I87" s="540"/>
      <c r="J87" s="540"/>
      <c r="K87" s="540"/>
      <c r="L87" s="540"/>
      <c r="M87" s="540"/>
      <c r="N87" s="540"/>
      <c r="O87" s="540"/>
      <c r="P87" s="540"/>
      <c r="Q87" s="540"/>
      <c r="R87" s="540"/>
      <c r="S87" s="540"/>
      <c r="T87" s="6"/>
      <c r="U87" s="6"/>
      <c r="V87" s="6"/>
      <c r="W87" s="6"/>
      <c r="X87" s="165">
        <v>0</v>
      </c>
      <c r="Y87" s="166">
        <f>IF(X87=0,0,+X87/H6)</f>
        <v>0</v>
      </c>
      <c r="Z87" s="6"/>
    </row>
    <row r="88" spans="1:26" ht="23.25" x14ac:dyDescent="0.35">
      <c r="A88" s="489" t="s">
        <v>473</v>
      </c>
      <c r="B88" s="489"/>
      <c r="C88" s="10" t="s">
        <v>474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66">
        <f>SUM(X85:X87)</f>
        <v>0</v>
      </c>
      <c r="Y88" s="166">
        <f>IF(X88=0,0,+X88/H6)</f>
        <v>0</v>
      </c>
      <c r="Z88" s="6"/>
    </row>
    <row r="89" spans="1:26" ht="23.25" x14ac:dyDescent="0.35">
      <c r="A89" s="241"/>
      <c r="B89" s="24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76"/>
      <c r="Y89" s="176"/>
      <c r="Z89" s="6"/>
    </row>
    <row r="90" spans="1:26" ht="23.25" x14ac:dyDescent="0.35">
      <c r="A90" s="489" t="s">
        <v>475</v>
      </c>
      <c r="B90" s="489"/>
      <c r="C90" s="10" t="s">
        <v>476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66">
        <f>+X81-X88</f>
        <v>0</v>
      </c>
      <c r="Y90" s="170"/>
      <c r="Z90" s="6"/>
    </row>
    <row r="91" spans="1:26" ht="23.2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3.25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3.25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3.25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3.25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3.25" x14ac:dyDescent="0.35">
      <c r="A98" s="7"/>
      <c r="B98" s="1"/>
      <c r="C98" s="10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236"/>
      <c r="V98" s="236"/>
      <c r="W98" s="236"/>
      <c r="X98" s="236"/>
      <c r="Y98" s="6"/>
      <c r="Z98" s="6"/>
    </row>
    <row r="99" spans="1:26" ht="23.25" x14ac:dyDescent="0.35">
      <c r="A99" s="7"/>
      <c r="B99" s="1"/>
      <c r="C99" s="10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236"/>
      <c r="V99" s="236"/>
      <c r="W99" s="236"/>
      <c r="X99" s="236"/>
      <c r="Y99" s="6"/>
      <c r="Z99" s="6"/>
    </row>
    <row r="100" spans="1:26" ht="23.25" x14ac:dyDescent="0.35">
      <c r="A100" s="24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6"/>
    </row>
    <row r="101" spans="1:26" ht="23.25" x14ac:dyDescent="0.35">
      <c r="A101" s="7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3.25" x14ac:dyDescent="0.35">
      <c r="A102" s="13"/>
      <c r="B102" s="1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3.25" x14ac:dyDescent="0.35">
      <c r="A103" s="7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71"/>
      <c r="T103" s="71"/>
      <c r="U103" s="71"/>
      <c r="V103" s="71"/>
      <c r="W103" s="71"/>
      <c r="X103" s="71"/>
      <c r="Y103" s="71"/>
      <c r="Z103" s="6"/>
    </row>
    <row r="104" spans="1:26" ht="23.25" x14ac:dyDescent="0.35">
      <c r="A104" s="7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72"/>
      <c r="T104" s="72"/>
      <c r="U104" s="72"/>
      <c r="V104" s="72"/>
      <c r="W104" s="72"/>
      <c r="X104" s="73"/>
      <c r="Y104" s="73"/>
      <c r="Z104" s="6"/>
    </row>
    <row r="105" spans="1:26" ht="23.25" x14ac:dyDescent="0.35">
      <c r="A105" s="13"/>
      <c r="B105" s="1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3.25" x14ac:dyDescent="0.35">
      <c r="A106" s="7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3.25" x14ac:dyDescent="0.35">
      <c r="A107" s="7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74"/>
      <c r="T107" s="74"/>
      <c r="U107" s="74"/>
      <c r="V107" s="74"/>
      <c r="W107" s="74"/>
      <c r="X107" s="6"/>
      <c r="Y107" s="64"/>
      <c r="Z107" s="6"/>
    </row>
    <row r="108" spans="1:26" ht="23.25" x14ac:dyDescent="0.35">
      <c r="A108" s="7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5"/>
      <c r="N108" s="76"/>
      <c r="O108" s="76"/>
      <c r="P108" s="76"/>
      <c r="Q108" s="76"/>
      <c r="R108" s="76"/>
      <c r="S108" s="76"/>
      <c r="T108" s="64"/>
      <c r="U108" s="64"/>
      <c r="V108" s="64"/>
      <c r="W108" s="75"/>
      <c r="X108" s="77"/>
      <c r="Y108" s="78"/>
      <c r="Z108" s="78"/>
    </row>
    <row r="109" spans="1:26" ht="23.25" x14ac:dyDescent="0.35">
      <c r="A109" s="7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4"/>
      <c r="O109" s="74"/>
      <c r="P109" s="74"/>
      <c r="Q109" s="74"/>
      <c r="R109" s="74"/>
      <c r="S109" s="6"/>
      <c r="T109" s="6"/>
      <c r="U109" s="6"/>
      <c r="V109" s="6"/>
      <c r="W109" s="6"/>
      <c r="X109" s="64"/>
      <c r="Y109" s="6"/>
      <c r="Z109" s="6"/>
    </row>
    <row r="110" spans="1:26" ht="23.25" x14ac:dyDescent="0.35">
      <c r="A110" s="7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4"/>
      <c r="O110" s="74"/>
      <c r="P110" s="74"/>
      <c r="Q110" s="74"/>
      <c r="R110" s="74"/>
      <c r="S110" s="6"/>
      <c r="T110" s="6"/>
      <c r="U110" s="6"/>
      <c r="V110" s="6"/>
      <c r="W110" s="6"/>
      <c r="X110" s="64"/>
      <c r="Y110" s="64"/>
      <c r="Z110" s="6"/>
    </row>
    <row r="111" spans="1:26" ht="23.25" x14ac:dyDescent="0.35">
      <c r="A111" s="7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4"/>
      <c r="O111" s="74"/>
      <c r="P111" s="74"/>
      <c r="Q111" s="74"/>
      <c r="R111" s="74"/>
      <c r="S111" s="6"/>
      <c r="T111" s="6"/>
      <c r="U111" s="6"/>
      <c r="V111" s="6"/>
      <c r="W111" s="6"/>
      <c r="X111" s="64"/>
      <c r="Y111" s="64"/>
      <c r="Z111" s="6"/>
    </row>
    <row r="112" spans="1:26" ht="23.25" x14ac:dyDescent="0.35">
      <c r="A112" s="7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4"/>
      <c r="O112" s="74"/>
      <c r="P112" s="74"/>
      <c r="Q112" s="74"/>
      <c r="R112" s="74"/>
      <c r="S112" s="6"/>
      <c r="T112" s="6"/>
      <c r="U112" s="6"/>
      <c r="V112" s="6"/>
      <c r="W112" s="6"/>
      <c r="X112" s="64"/>
      <c r="Y112" s="6"/>
      <c r="Z112" s="6"/>
    </row>
    <row r="113" spans="1:26" ht="23.25" x14ac:dyDescent="0.35">
      <c r="A113" s="7"/>
      <c r="B113" s="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5"/>
      <c r="T113" s="65"/>
      <c r="U113" s="65"/>
      <c r="V113" s="65"/>
      <c r="W113" s="65"/>
      <c r="X113" s="80"/>
      <c r="Y113" s="64"/>
      <c r="Z113" s="6"/>
    </row>
    <row r="114" spans="1:26" ht="23.25" x14ac:dyDescent="0.35">
      <c r="A114" s="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4"/>
      <c r="T114" s="64"/>
      <c r="U114" s="64"/>
      <c r="V114" s="64"/>
      <c r="W114" s="64"/>
      <c r="X114" s="80"/>
      <c r="Y114" s="64"/>
      <c r="Z114" s="6"/>
    </row>
    <row r="115" spans="1:26" ht="23.25" x14ac:dyDescent="0.35">
      <c r="A115" s="7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81"/>
      <c r="Q115" s="81"/>
      <c r="R115" s="6"/>
      <c r="S115" s="64"/>
      <c r="T115" s="64"/>
      <c r="U115" s="64"/>
      <c r="V115" s="64"/>
      <c r="W115" s="64"/>
      <c r="X115" s="80"/>
      <c r="Y115" s="64"/>
      <c r="Z115" s="6"/>
    </row>
    <row r="116" spans="1:26" ht="23.25" x14ac:dyDescent="0.35">
      <c r="A116" s="1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81"/>
      <c r="Q116" s="81"/>
      <c r="R116" s="6"/>
      <c r="S116" s="64"/>
      <c r="T116" s="64"/>
      <c r="U116" s="64"/>
      <c r="V116" s="64"/>
      <c r="W116" s="64"/>
      <c r="X116" s="80"/>
      <c r="Y116" s="64"/>
      <c r="Z116" s="6"/>
    </row>
    <row r="117" spans="1:26" ht="23.25" x14ac:dyDescent="0.35">
      <c r="A117" s="1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4"/>
      <c r="T117" s="64"/>
      <c r="U117" s="64"/>
      <c r="V117" s="64"/>
      <c r="W117" s="64"/>
      <c r="X117" s="80"/>
      <c r="Y117" s="64"/>
      <c r="Z117" s="6"/>
    </row>
    <row r="118" spans="1:26" ht="23.25" x14ac:dyDescent="0.35">
      <c r="A118" s="1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4"/>
      <c r="T118" s="64"/>
      <c r="U118" s="64"/>
      <c r="V118" s="64"/>
      <c r="W118" s="64"/>
      <c r="X118" s="80"/>
      <c r="Y118" s="64"/>
      <c r="Z118" s="6"/>
    </row>
    <row r="119" spans="1:26" ht="23.25" x14ac:dyDescent="0.35">
      <c r="A119" s="1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81"/>
      <c r="Q119" s="81"/>
      <c r="R119" s="6"/>
      <c r="S119" s="64"/>
      <c r="T119" s="64"/>
      <c r="U119" s="64"/>
      <c r="V119" s="64"/>
      <c r="W119" s="64"/>
      <c r="X119" s="80"/>
      <c r="Y119" s="64"/>
      <c r="Z119" s="6"/>
    </row>
    <row r="120" spans="1:26" ht="23.25" x14ac:dyDescent="0.35">
      <c r="A120" s="1"/>
      <c r="B120" s="6"/>
      <c r="C120" s="6"/>
      <c r="D120" s="6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6"/>
      <c r="S120" s="64"/>
      <c r="T120" s="64"/>
      <c r="U120" s="64"/>
      <c r="V120" s="64"/>
      <c r="W120" s="64"/>
      <c r="X120" s="80"/>
      <c r="Y120" s="64"/>
      <c r="Z120" s="6"/>
    </row>
    <row r="121" spans="1:26" ht="23.25" x14ac:dyDescent="0.35">
      <c r="A121" s="245"/>
      <c r="B121" s="24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27"/>
      <c r="S121" s="82"/>
      <c r="T121" s="82"/>
      <c r="U121" s="82"/>
      <c r="V121" s="82"/>
      <c r="W121" s="82"/>
      <c r="X121" s="83"/>
      <c r="Y121" s="84"/>
      <c r="Z121" s="6"/>
    </row>
    <row r="122" spans="1:26" ht="23.25" x14ac:dyDescent="0.35">
      <c r="A122" s="7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3.25" x14ac:dyDescent="0.35">
      <c r="A123" s="13"/>
      <c r="B123" s="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3.25" x14ac:dyDescent="0.35">
      <c r="A124" s="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4"/>
      <c r="T124" s="64"/>
      <c r="U124" s="64"/>
      <c r="V124" s="64"/>
      <c r="W124" s="64"/>
      <c r="X124" s="85"/>
      <c r="Y124" s="64"/>
      <c r="Z124" s="6"/>
    </row>
    <row r="125" spans="1:26" ht="23.25" x14ac:dyDescent="0.35">
      <c r="A125" s="7"/>
      <c r="B125" s="8"/>
      <c r="C125" s="216"/>
      <c r="D125" s="86"/>
      <c r="E125" s="86"/>
      <c r="F125" s="86"/>
      <c r="G125" s="6"/>
      <c r="H125" s="87"/>
      <c r="I125" s="87"/>
      <c r="J125" s="87"/>
      <c r="K125" s="87"/>
      <c r="L125" s="87"/>
      <c r="M125" s="87"/>
      <c r="N125" s="87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3.25" x14ac:dyDescent="0.35">
      <c r="A126" s="7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4"/>
      <c r="T126" s="64"/>
      <c r="U126" s="64"/>
      <c r="V126" s="64"/>
      <c r="W126" s="64"/>
      <c r="X126" s="85"/>
      <c r="Y126" s="64"/>
      <c r="Z126" s="6"/>
    </row>
    <row r="127" spans="1:26" ht="23.25" x14ac:dyDescent="0.35">
      <c r="A127" s="7"/>
      <c r="B127" s="8"/>
      <c r="C127" s="216"/>
      <c r="D127" s="86"/>
      <c r="E127" s="86"/>
      <c r="F127" s="86"/>
      <c r="G127" s="6"/>
      <c r="H127" s="87"/>
      <c r="I127" s="87"/>
      <c r="J127" s="87"/>
      <c r="K127" s="87"/>
      <c r="L127" s="87"/>
      <c r="M127" s="87"/>
      <c r="N127" s="87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3.25" x14ac:dyDescent="0.35">
      <c r="A128" s="7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4"/>
      <c r="T128" s="64"/>
      <c r="U128" s="64"/>
      <c r="V128" s="64"/>
      <c r="W128" s="64"/>
      <c r="X128" s="64"/>
      <c r="Y128" s="64"/>
      <c r="Z128" s="6"/>
    </row>
    <row r="129" spans="1:26" ht="23.25" x14ac:dyDescent="0.35">
      <c r="A129" s="7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4"/>
      <c r="T129" s="64"/>
      <c r="U129" s="64"/>
      <c r="V129" s="64"/>
      <c r="W129" s="64"/>
      <c r="X129" s="64"/>
      <c r="Y129" s="64"/>
      <c r="Z129" s="6"/>
    </row>
    <row r="130" spans="1:26" ht="23.25" x14ac:dyDescent="0.35">
      <c r="A130" s="7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4"/>
      <c r="T130" s="64"/>
      <c r="U130" s="64"/>
      <c r="V130" s="64"/>
      <c r="W130" s="64"/>
      <c r="X130" s="64"/>
      <c r="Y130" s="64"/>
      <c r="Z130" s="6"/>
    </row>
    <row r="131" spans="1:26" ht="23.25" x14ac:dyDescent="0.35">
      <c r="A131" s="7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4"/>
      <c r="T131" s="64"/>
      <c r="U131" s="64"/>
      <c r="V131" s="64"/>
      <c r="W131" s="64"/>
      <c r="X131" s="64"/>
      <c r="Y131" s="64"/>
      <c r="Z131" s="6"/>
    </row>
    <row r="132" spans="1:26" ht="23.25" x14ac:dyDescent="0.35">
      <c r="A132" s="7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4"/>
      <c r="T132" s="64"/>
      <c r="U132" s="64"/>
      <c r="V132" s="64"/>
      <c r="W132" s="64"/>
      <c r="X132" s="64"/>
      <c r="Y132" s="64"/>
      <c r="Z132" s="6"/>
    </row>
    <row r="133" spans="1:26" ht="23.25" x14ac:dyDescent="0.35">
      <c r="A133" s="7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4"/>
      <c r="T133" s="64"/>
      <c r="U133" s="64"/>
      <c r="V133" s="64"/>
      <c r="W133" s="64"/>
      <c r="X133" s="64"/>
      <c r="Y133" s="64"/>
      <c r="Z133" s="6"/>
    </row>
    <row r="134" spans="1:26" ht="23.25" x14ac:dyDescent="0.35">
      <c r="A134" s="7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4"/>
      <c r="T134" s="64"/>
      <c r="U134" s="64"/>
      <c r="V134" s="64"/>
      <c r="W134" s="64"/>
      <c r="X134" s="64"/>
      <c r="Y134" s="64"/>
      <c r="Z134" s="6"/>
    </row>
    <row r="135" spans="1:26" ht="23.25" x14ac:dyDescent="0.35">
      <c r="A135" s="7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4"/>
      <c r="T135" s="64"/>
      <c r="U135" s="64"/>
      <c r="V135" s="64"/>
      <c r="W135" s="64"/>
      <c r="X135" s="67"/>
      <c r="Y135" s="64"/>
      <c r="Z135" s="6"/>
    </row>
    <row r="136" spans="1:26" ht="23.25" x14ac:dyDescent="0.35">
      <c r="A136" s="1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4"/>
      <c r="T136" s="64"/>
      <c r="U136" s="64"/>
      <c r="V136" s="64"/>
      <c r="W136" s="64"/>
      <c r="X136" s="67"/>
      <c r="Y136" s="64"/>
      <c r="Z136" s="6"/>
    </row>
    <row r="137" spans="1:26" ht="23.25" x14ac:dyDescent="0.35">
      <c r="A137" s="1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4"/>
      <c r="T137" s="64"/>
      <c r="U137" s="64"/>
      <c r="V137" s="64"/>
      <c r="W137" s="64"/>
      <c r="X137" s="64"/>
      <c r="Y137" s="64"/>
      <c r="Z137" s="6"/>
    </row>
    <row r="138" spans="1:26" ht="23.25" x14ac:dyDescent="0.35">
      <c r="A138" s="1"/>
      <c r="B138" s="6"/>
      <c r="C138" s="6"/>
      <c r="D138" s="6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6"/>
      <c r="S138" s="64"/>
      <c r="T138" s="64"/>
      <c r="U138" s="64"/>
      <c r="V138" s="64"/>
      <c r="W138" s="64"/>
      <c r="X138" s="64"/>
      <c r="Y138" s="64"/>
      <c r="Z138" s="6"/>
    </row>
    <row r="139" spans="1:26" ht="23.25" x14ac:dyDescent="0.35">
      <c r="A139" s="245"/>
      <c r="B139" s="24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27"/>
      <c r="S139" s="84"/>
      <c r="T139" s="84"/>
      <c r="U139" s="84"/>
      <c r="V139" s="84"/>
      <c r="W139" s="84"/>
      <c r="X139" s="84"/>
      <c r="Y139" s="84"/>
      <c r="Z139" s="6"/>
    </row>
    <row r="140" spans="1:26" ht="23.25" x14ac:dyDescent="0.35">
      <c r="A140" s="7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3.25" x14ac:dyDescent="0.35">
      <c r="A141" s="13"/>
      <c r="B141" s="1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3.25" x14ac:dyDescent="0.35">
      <c r="A142" s="7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4"/>
      <c r="T142" s="64"/>
      <c r="U142" s="64"/>
      <c r="V142" s="64"/>
      <c r="W142" s="64"/>
      <c r="X142" s="88"/>
      <c r="Y142" s="88"/>
      <c r="Z142" s="6"/>
    </row>
    <row r="143" spans="1:26" ht="23.25" x14ac:dyDescent="0.35">
      <c r="A143" s="7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4"/>
      <c r="T143" s="64"/>
      <c r="U143" s="64"/>
      <c r="V143" s="64"/>
      <c r="W143" s="64"/>
      <c r="X143" s="85"/>
      <c r="Y143" s="89"/>
      <c r="Z143" s="6"/>
    </row>
    <row r="144" spans="1:26" ht="23.25" x14ac:dyDescent="0.35">
      <c r="A144" s="7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4"/>
      <c r="T144" s="64"/>
      <c r="U144" s="64"/>
      <c r="V144" s="64"/>
      <c r="W144" s="64"/>
      <c r="X144" s="88"/>
      <c r="Y144" s="88"/>
      <c r="Z144" s="6"/>
    </row>
    <row r="145" spans="1:26" ht="23.25" x14ac:dyDescent="0.35">
      <c r="A145" s="7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4"/>
      <c r="T145" s="64"/>
      <c r="U145" s="64"/>
      <c r="V145" s="64"/>
      <c r="W145" s="64"/>
      <c r="X145" s="85"/>
      <c r="Y145" s="64"/>
      <c r="Z145" s="6"/>
    </row>
    <row r="146" spans="1:26" ht="23.25" x14ac:dyDescent="0.35">
      <c r="A146" s="7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4"/>
      <c r="T146" s="64"/>
      <c r="U146" s="64"/>
      <c r="V146" s="64"/>
      <c r="W146" s="64"/>
      <c r="X146" s="88"/>
      <c r="Y146" s="67"/>
      <c r="Z146" s="6"/>
    </row>
    <row r="147" spans="1:26" ht="23.25" x14ac:dyDescent="0.35">
      <c r="A147" s="7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4"/>
      <c r="T147" s="64"/>
      <c r="U147" s="64"/>
      <c r="V147" s="64"/>
      <c r="W147" s="64"/>
      <c r="X147" s="85"/>
      <c r="Y147" s="64"/>
      <c r="Z147" s="6"/>
    </row>
    <row r="148" spans="1:26" ht="23.25" x14ac:dyDescent="0.35">
      <c r="A148" s="7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4"/>
      <c r="T148" s="64"/>
      <c r="U148" s="64"/>
      <c r="V148" s="64"/>
      <c r="W148" s="64"/>
      <c r="X148" s="64"/>
      <c r="Y148" s="64"/>
      <c r="Z148" s="6"/>
    </row>
    <row r="149" spans="1:26" ht="23.25" x14ac:dyDescent="0.35">
      <c r="A149" s="7"/>
      <c r="B149" s="6"/>
      <c r="C149" s="6"/>
      <c r="D149" s="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6"/>
      <c r="S149" s="64"/>
      <c r="T149" s="64"/>
      <c r="U149" s="64"/>
      <c r="V149" s="64"/>
      <c r="W149" s="64"/>
      <c r="X149" s="64"/>
      <c r="Y149" s="64"/>
      <c r="Z149" s="6"/>
    </row>
    <row r="150" spans="1:26" ht="23.25" x14ac:dyDescent="0.35">
      <c r="A150" s="7"/>
      <c r="B150" s="6"/>
      <c r="C150" s="6"/>
      <c r="D150" s="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6"/>
      <c r="S150" s="64"/>
      <c r="T150" s="64"/>
      <c r="U150" s="64"/>
      <c r="V150" s="64"/>
      <c r="W150" s="64"/>
      <c r="X150" s="64"/>
      <c r="Y150" s="64"/>
      <c r="Z150" s="6"/>
    </row>
    <row r="151" spans="1:26" ht="23.25" x14ac:dyDescent="0.35">
      <c r="A151" s="7"/>
      <c r="B151" s="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27"/>
      <c r="S151" s="84"/>
      <c r="T151" s="84"/>
      <c r="U151" s="84"/>
      <c r="V151" s="84"/>
      <c r="W151" s="84"/>
      <c r="X151" s="84"/>
      <c r="Y151" s="84"/>
      <c r="Z151" s="6"/>
    </row>
    <row r="152" spans="1:26" ht="23.25" x14ac:dyDescent="0.35">
      <c r="A152" s="7"/>
      <c r="B152" s="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27"/>
      <c r="S152" s="84"/>
      <c r="T152" s="84"/>
      <c r="U152" s="84"/>
      <c r="V152" s="84"/>
      <c r="W152" s="84"/>
      <c r="X152" s="84"/>
      <c r="Y152" s="84"/>
      <c r="Z152" s="6"/>
    </row>
    <row r="153" spans="1:26" ht="23.25" x14ac:dyDescent="0.35">
      <c r="A153" s="7"/>
      <c r="B153" s="1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27"/>
      <c r="S153" s="84"/>
      <c r="T153" s="84"/>
      <c r="U153" s="84"/>
      <c r="V153" s="84"/>
      <c r="W153" s="84"/>
      <c r="X153" s="84"/>
      <c r="Y153" s="84"/>
      <c r="Z153" s="6"/>
    </row>
    <row r="154" spans="1:26" ht="23.25" x14ac:dyDescent="0.35">
      <c r="A154" s="7"/>
      <c r="B154" s="1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27"/>
      <c r="S154" s="84"/>
      <c r="T154" s="84"/>
      <c r="U154" s="84"/>
      <c r="V154" s="84"/>
      <c r="W154" s="84"/>
      <c r="X154" s="84"/>
      <c r="Y154" s="84"/>
      <c r="Z154" s="6"/>
    </row>
    <row r="155" spans="1:26" ht="23.25" x14ac:dyDescent="0.35">
      <c r="A155" s="24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234"/>
    </row>
  </sheetData>
  <sheetProtection algorithmName="SHA-512" hashValue="EHNY2QQjq3lhuck1yFP3wdnVrPEOeSB3UMgmA4tcUeKXiLjYS8k5A7G+FOEOpQ/I0tfn4tUYJDm0O0EreGXYEA==" saltValue="98yGEtnhOySBETDMNySVmw==" spinCount="100000" sheet="1" selectLockedCells="1"/>
  <mergeCells count="71">
    <mergeCell ref="A87:B87"/>
    <mergeCell ref="E87:S87"/>
    <mergeCell ref="A88:B88"/>
    <mergeCell ref="A90:B90"/>
    <mergeCell ref="A81:B81"/>
    <mergeCell ref="A82:B82"/>
    <mergeCell ref="A85:B85"/>
    <mergeCell ref="E85:S85"/>
    <mergeCell ref="A86:B86"/>
    <mergeCell ref="E86:S86"/>
    <mergeCell ref="A79:B79"/>
    <mergeCell ref="A68:B68"/>
    <mergeCell ref="A70:B70"/>
    <mergeCell ref="A72:B72"/>
    <mergeCell ref="J73:Q73"/>
    <mergeCell ref="J74:Q74"/>
    <mergeCell ref="J75:Q75"/>
    <mergeCell ref="J76:Q76"/>
    <mergeCell ref="A77:B77"/>
    <mergeCell ref="I77:J77"/>
    <mergeCell ref="A78:B78"/>
    <mergeCell ref="I78:J78"/>
    <mergeCell ref="A66:B66"/>
    <mergeCell ref="F66:M66"/>
    <mergeCell ref="A51:B51"/>
    <mergeCell ref="A52:B52"/>
    <mergeCell ref="A53:B53"/>
    <mergeCell ref="A54:B54"/>
    <mergeCell ref="A57:B57"/>
    <mergeCell ref="A58:B58"/>
    <mergeCell ref="A59:B59"/>
    <mergeCell ref="A60:B60"/>
    <mergeCell ref="A62:B62"/>
    <mergeCell ref="A64:B64"/>
    <mergeCell ref="F64:M64"/>
    <mergeCell ref="A50:B50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37:B37"/>
    <mergeCell ref="A24:B24"/>
    <mergeCell ref="A25:B25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23:B23"/>
    <mergeCell ref="H1:X1"/>
    <mergeCell ref="C2:I2"/>
    <mergeCell ref="H6:I6"/>
    <mergeCell ref="K12:M12"/>
    <mergeCell ref="K13:M13"/>
    <mergeCell ref="A17:B17"/>
    <mergeCell ref="A19:B19"/>
    <mergeCell ref="A20:B20"/>
    <mergeCell ref="A21:B21"/>
    <mergeCell ref="K21:M21"/>
    <mergeCell ref="A22:B22"/>
  </mergeCells>
  <pageMargins left="0.2" right="0.2" top="0.25" bottom="0.25" header="0.3" footer="0.3"/>
  <pageSetup scale="68" fitToHeight="0" orientation="portrait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9288-B5D7-4A5B-86D9-8C4F717B8DE8}">
  <dimension ref="A1:DF79"/>
  <sheetViews>
    <sheetView zoomScale="70" zoomScaleNormal="70" workbookViewId="0">
      <selection activeCell="D71" sqref="D71"/>
    </sheetView>
  </sheetViews>
  <sheetFormatPr defaultColWidth="4.42578125" defaultRowHeight="14.25" x14ac:dyDescent="0.2"/>
  <cols>
    <col min="1" max="1" width="5" style="182" customWidth="1"/>
    <col min="2" max="2" width="25.5703125" style="182" customWidth="1"/>
    <col min="3" max="33" width="10.7109375" style="182" customWidth="1"/>
    <col min="34" max="16384" width="4.42578125" style="182"/>
  </cols>
  <sheetData>
    <row r="1" spans="1:110" ht="23.1" customHeight="1" x14ac:dyDescent="0.3">
      <c r="A1" s="541" t="s">
        <v>250</v>
      </c>
      <c r="B1" s="541"/>
      <c r="C1" s="542"/>
      <c r="D1" s="542"/>
      <c r="E1" s="542"/>
      <c r="F1" s="542"/>
      <c r="G1" s="542"/>
      <c r="H1" s="542"/>
      <c r="I1" s="542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110" ht="15" x14ac:dyDescent="0.25">
      <c r="A2" s="183" t="s">
        <v>477</v>
      </c>
      <c r="B2" s="184"/>
    </row>
    <row r="3" spans="1:110" ht="15" x14ac:dyDescent="0.25">
      <c r="A3" s="183" t="s">
        <v>478</v>
      </c>
      <c r="J3" s="185"/>
    </row>
    <row r="4" spans="1:110" x14ac:dyDescent="0.2">
      <c r="E4" s="182" t="s">
        <v>479</v>
      </c>
    </row>
    <row r="5" spans="1:110" x14ac:dyDescent="0.2">
      <c r="A5" s="120"/>
      <c r="B5" s="186" t="s">
        <v>480</v>
      </c>
      <c r="C5" s="187">
        <v>0.02</v>
      </c>
      <c r="F5" s="182" t="s">
        <v>481</v>
      </c>
      <c r="G5" s="188"/>
      <c r="H5" s="188"/>
      <c r="I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</row>
    <row r="6" spans="1:110" x14ac:dyDescent="0.2">
      <c r="A6" s="120"/>
      <c r="B6" s="186" t="s">
        <v>482</v>
      </c>
      <c r="C6" s="187">
        <v>0.02</v>
      </c>
      <c r="F6" s="182" t="s">
        <v>483</v>
      </c>
    </row>
    <row r="7" spans="1:110" x14ac:dyDescent="0.2">
      <c r="A7" s="120"/>
      <c r="B7" s="186" t="s">
        <v>484</v>
      </c>
      <c r="C7" s="187">
        <v>0.03</v>
      </c>
      <c r="H7" s="189" t="s">
        <v>485</v>
      </c>
      <c r="I7" s="189" t="s">
        <v>167</v>
      </c>
      <c r="M7" s="189" t="s">
        <v>486</v>
      </c>
      <c r="R7" s="189" t="s">
        <v>487</v>
      </c>
      <c r="W7" s="189" t="s">
        <v>488</v>
      </c>
      <c r="AB7" s="189" t="s">
        <v>489</v>
      </c>
      <c r="AG7" s="189" t="s">
        <v>490</v>
      </c>
    </row>
    <row r="8" spans="1:110" x14ac:dyDescent="0.2">
      <c r="A8" s="120"/>
      <c r="B8" s="190" t="s">
        <v>491</v>
      </c>
      <c r="C8" s="191">
        <v>12</v>
      </c>
      <c r="D8" s="192">
        <v>2026</v>
      </c>
      <c r="E8" s="193">
        <f t="shared" ref="E8:AG8" si="0">D8+1</f>
        <v>2027</v>
      </c>
      <c r="F8" s="193">
        <f t="shared" si="0"/>
        <v>2028</v>
      </c>
      <c r="G8" s="193">
        <f t="shared" si="0"/>
        <v>2029</v>
      </c>
      <c r="H8" s="193">
        <f t="shared" si="0"/>
        <v>2030</v>
      </c>
      <c r="I8" s="193">
        <f t="shared" si="0"/>
        <v>2031</v>
      </c>
      <c r="J8" s="193">
        <f t="shared" si="0"/>
        <v>2032</v>
      </c>
      <c r="K8" s="193">
        <f t="shared" si="0"/>
        <v>2033</v>
      </c>
      <c r="L8" s="193">
        <f t="shared" si="0"/>
        <v>2034</v>
      </c>
      <c r="M8" s="193">
        <f t="shared" si="0"/>
        <v>2035</v>
      </c>
      <c r="N8" s="193">
        <f t="shared" si="0"/>
        <v>2036</v>
      </c>
      <c r="O8" s="193">
        <f t="shared" si="0"/>
        <v>2037</v>
      </c>
      <c r="P8" s="193">
        <f t="shared" si="0"/>
        <v>2038</v>
      </c>
      <c r="Q8" s="193">
        <f t="shared" si="0"/>
        <v>2039</v>
      </c>
      <c r="R8" s="193">
        <f t="shared" si="0"/>
        <v>2040</v>
      </c>
      <c r="S8" s="193">
        <f t="shared" si="0"/>
        <v>2041</v>
      </c>
      <c r="T8" s="193">
        <f t="shared" si="0"/>
        <v>2042</v>
      </c>
      <c r="U8" s="193">
        <f t="shared" si="0"/>
        <v>2043</v>
      </c>
      <c r="V8" s="193">
        <f t="shared" si="0"/>
        <v>2044</v>
      </c>
      <c r="W8" s="193">
        <f t="shared" si="0"/>
        <v>2045</v>
      </c>
      <c r="X8" s="193">
        <f t="shared" si="0"/>
        <v>2046</v>
      </c>
      <c r="Y8" s="193">
        <f t="shared" si="0"/>
        <v>2047</v>
      </c>
      <c r="Z8" s="193">
        <f t="shared" si="0"/>
        <v>2048</v>
      </c>
      <c r="AA8" s="193">
        <f t="shared" si="0"/>
        <v>2049</v>
      </c>
      <c r="AB8" s="193">
        <f t="shared" si="0"/>
        <v>2050</v>
      </c>
      <c r="AC8" s="193">
        <f t="shared" si="0"/>
        <v>2051</v>
      </c>
      <c r="AD8" s="193">
        <f t="shared" si="0"/>
        <v>2052</v>
      </c>
      <c r="AE8" s="193">
        <f t="shared" si="0"/>
        <v>2053</v>
      </c>
      <c r="AF8" s="193">
        <f t="shared" si="0"/>
        <v>2054</v>
      </c>
      <c r="AG8" s="193">
        <f t="shared" si="0"/>
        <v>2055</v>
      </c>
    </row>
    <row r="9" spans="1:110" x14ac:dyDescent="0.2">
      <c r="A9" s="182">
        <v>1</v>
      </c>
      <c r="B9" s="194" t="s">
        <v>361</v>
      </c>
      <c r="D9" s="191">
        <f>'Operating Budget'!X8</f>
        <v>0</v>
      </c>
      <c r="E9" s="191">
        <f>D9*$C$5+D9</f>
        <v>0</v>
      </c>
      <c r="F9" s="191">
        <f t="shared" ref="F9:AG9" si="1">E9*$C$5+E9</f>
        <v>0</v>
      </c>
      <c r="G9" s="191">
        <f t="shared" si="1"/>
        <v>0</v>
      </c>
      <c r="H9" s="191">
        <f t="shared" si="1"/>
        <v>0</v>
      </c>
      <c r="I9" s="191">
        <f t="shared" si="1"/>
        <v>0</v>
      </c>
      <c r="J9" s="191">
        <f t="shared" si="1"/>
        <v>0</v>
      </c>
      <c r="K9" s="191">
        <f t="shared" si="1"/>
        <v>0</v>
      </c>
      <c r="L9" s="191">
        <f t="shared" si="1"/>
        <v>0</v>
      </c>
      <c r="M9" s="191">
        <f t="shared" si="1"/>
        <v>0</v>
      </c>
      <c r="N9" s="191">
        <f t="shared" si="1"/>
        <v>0</v>
      </c>
      <c r="O9" s="191">
        <f t="shared" si="1"/>
        <v>0</v>
      </c>
      <c r="P9" s="191">
        <f t="shared" si="1"/>
        <v>0</v>
      </c>
      <c r="Q9" s="191">
        <f t="shared" si="1"/>
        <v>0</v>
      </c>
      <c r="R9" s="191">
        <f t="shared" si="1"/>
        <v>0</v>
      </c>
      <c r="S9" s="191">
        <f t="shared" si="1"/>
        <v>0</v>
      </c>
      <c r="T9" s="191">
        <f t="shared" si="1"/>
        <v>0</v>
      </c>
      <c r="U9" s="191">
        <f t="shared" si="1"/>
        <v>0</v>
      </c>
      <c r="V9" s="191">
        <f t="shared" si="1"/>
        <v>0</v>
      </c>
      <c r="W9" s="191">
        <f t="shared" si="1"/>
        <v>0</v>
      </c>
      <c r="X9" s="191">
        <f t="shared" si="1"/>
        <v>0</v>
      </c>
      <c r="Y9" s="191">
        <f t="shared" si="1"/>
        <v>0</v>
      </c>
      <c r="Z9" s="191">
        <f t="shared" si="1"/>
        <v>0</v>
      </c>
      <c r="AA9" s="191">
        <f t="shared" si="1"/>
        <v>0</v>
      </c>
      <c r="AB9" s="191">
        <f t="shared" si="1"/>
        <v>0</v>
      </c>
      <c r="AC9" s="191">
        <f t="shared" si="1"/>
        <v>0</v>
      </c>
      <c r="AD9" s="191">
        <f t="shared" si="1"/>
        <v>0</v>
      </c>
      <c r="AE9" s="191">
        <f t="shared" si="1"/>
        <v>0</v>
      </c>
      <c r="AF9" s="191">
        <f t="shared" si="1"/>
        <v>0</v>
      </c>
      <c r="AG9" s="191">
        <f t="shared" si="1"/>
        <v>0</v>
      </c>
    </row>
    <row r="10" spans="1:110" ht="9.9499999999999993" customHeight="1" x14ac:dyDescent="0.2"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110" x14ac:dyDescent="0.2">
      <c r="A11" s="182">
        <f>A9+1</f>
        <v>2</v>
      </c>
      <c r="B11" s="194" t="s">
        <v>362</v>
      </c>
      <c r="D11" s="191">
        <f>'Operating Budget'!X9</f>
        <v>0</v>
      </c>
      <c r="E11" s="191">
        <f>D11*$C$6+D11</f>
        <v>0</v>
      </c>
      <c r="F11" s="191">
        <f t="shared" ref="F11:U12" si="2">E11*$C$6+E11</f>
        <v>0</v>
      </c>
      <c r="G11" s="191">
        <f t="shared" si="2"/>
        <v>0</v>
      </c>
      <c r="H11" s="191">
        <f t="shared" si="2"/>
        <v>0</v>
      </c>
      <c r="I11" s="191">
        <f t="shared" si="2"/>
        <v>0</v>
      </c>
      <c r="J11" s="191">
        <f t="shared" si="2"/>
        <v>0</v>
      </c>
      <c r="K11" s="191">
        <f t="shared" si="2"/>
        <v>0</v>
      </c>
      <c r="L11" s="191">
        <f t="shared" si="2"/>
        <v>0</v>
      </c>
      <c r="M11" s="191">
        <f t="shared" si="2"/>
        <v>0</v>
      </c>
      <c r="N11" s="191">
        <f t="shared" si="2"/>
        <v>0</v>
      </c>
      <c r="O11" s="191">
        <f t="shared" si="2"/>
        <v>0</v>
      </c>
      <c r="P11" s="191">
        <f t="shared" si="2"/>
        <v>0</v>
      </c>
      <c r="Q11" s="191">
        <f t="shared" si="2"/>
        <v>0</v>
      </c>
      <c r="R11" s="191">
        <f t="shared" si="2"/>
        <v>0</v>
      </c>
      <c r="S11" s="191">
        <f t="shared" si="2"/>
        <v>0</v>
      </c>
      <c r="T11" s="191">
        <f t="shared" si="2"/>
        <v>0</v>
      </c>
      <c r="U11" s="191">
        <f t="shared" si="2"/>
        <v>0</v>
      </c>
      <c r="V11" s="191">
        <f t="shared" ref="V11:AG12" si="3">U11*$C$6+U11</f>
        <v>0</v>
      </c>
      <c r="W11" s="191">
        <f t="shared" si="3"/>
        <v>0</v>
      </c>
      <c r="X11" s="191">
        <f t="shared" si="3"/>
        <v>0</v>
      </c>
      <c r="Y11" s="191">
        <f t="shared" si="3"/>
        <v>0</v>
      </c>
      <c r="Z11" s="191">
        <f t="shared" si="3"/>
        <v>0</v>
      </c>
      <c r="AA11" s="191">
        <f t="shared" si="3"/>
        <v>0</v>
      </c>
      <c r="AB11" s="191">
        <f t="shared" si="3"/>
        <v>0</v>
      </c>
      <c r="AC11" s="191">
        <f t="shared" si="3"/>
        <v>0</v>
      </c>
      <c r="AD11" s="191">
        <f t="shared" si="3"/>
        <v>0</v>
      </c>
      <c r="AE11" s="191">
        <f t="shared" si="3"/>
        <v>0</v>
      </c>
      <c r="AF11" s="191">
        <f t="shared" si="3"/>
        <v>0</v>
      </c>
      <c r="AG11" s="191">
        <f t="shared" si="3"/>
        <v>0</v>
      </c>
    </row>
    <row r="12" spans="1:110" x14ac:dyDescent="0.2">
      <c r="A12" s="182">
        <f>A11+1</f>
        <v>3</v>
      </c>
      <c r="B12" s="194" t="s">
        <v>363</v>
      </c>
      <c r="D12" s="191">
        <f>'Operating Budget'!X10</f>
        <v>0</v>
      </c>
      <c r="E12" s="191">
        <f>D12*$C$6+D12</f>
        <v>0</v>
      </c>
      <c r="F12" s="191">
        <f t="shared" si="2"/>
        <v>0</v>
      </c>
      <c r="G12" s="191">
        <f t="shared" si="2"/>
        <v>0</v>
      </c>
      <c r="H12" s="191">
        <f t="shared" si="2"/>
        <v>0</v>
      </c>
      <c r="I12" s="191">
        <f t="shared" si="2"/>
        <v>0</v>
      </c>
      <c r="J12" s="191">
        <f t="shared" si="2"/>
        <v>0</v>
      </c>
      <c r="K12" s="191">
        <f t="shared" si="2"/>
        <v>0</v>
      </c>
      <c r="L12" s="191">
        <f t="shared" si="2"/>
        <v>0</v>
      </c>
      <c r="M12" s="191">
        <f t="shared" si="2"/>
        <v>0</v>
      </c>
      <c r="N12" s="191">
        <f t="shared" si="2"/>
        <v>0</v>
      </c>
      <c r="O12" s="191">
        <f t="shared" si="2"/>
        <v>0</v>
      </c>
      <c r="P12" s="191">
        <f t="shared" si="2"/>
        <v>0</v>
      </c>
      <c r="Q12" s="191">
        <f t="shared" si="2"/>
        <v>0</v>
      </c>
      <c r="R12" s="191">
        <f t="shared" si="2"/>
        <v>0</v>
      </c>
      <c r="S12" s="191">
        <f t="shared" si="2"/>
        <v>0</v>
      </c>
      <c r="T12" s="191">
        <f t="shared" si="2"/>
        <v>0</v>
      </c>
      <c r="U12" s="191">
        <f t="shared" si="2"/>
        <v>0</v>
      </c>
      <c r="V12" s="191">
        <f t="shared" si="3"/>
        <v>0</v>
      </c>
      <c r="W12" s="191">
        <f t="shared" si="3"/>
        <v>0</v>
      </c>
      <c r="X12" s="191">
        <f t="shared" si="3"/>
        <v>0</v>
      </c>
      <c r="Y12" s="191">
        <f t="shared" si="3"/>
        <v>0</v>
      </c>
      <c r="Z12" s="191">
        <f t="shared" si="3"/>
        <v>0</v>
      </c>
      <c r="AA12" s="191">
        <f t="shared" si="3"/>
        <v>0</v>
      </c>
      <c r="AB12" s="191">
        <f t="shared" si="3"/>
        <v>0</v>
      </c>
      <c r="AC12" s="191">
        <f t="shared" si="3"/>
        <v>0</v>
      </c>
      <c r="AD12" s="191">
        <f t="shared" si="3"/>
        <v>0</v>
      </c>
      <c r="AE12" s="191">
        <f t="shared" si="3"/>
        <v>0</v>
      </c>
      <c r="AF12" s="191">
        <f t="shared" si="3"/>
        <v>0</v>
      </c>
      <c r="AG12" s="191">
        <f t="shared" si="3"/>
        <v>0</v>
      </c>
    </row>
    <row r="13" spans="1:110" ht="15" x14ac:dyDescent="0.25">
      <c r="A13" s="184">
        <f>A12+1</f>
        <v>4</v>
      </c>
      <c r="B13" s="183" t="s">
        <v>492</v>
      </c>
      <c r="C13" s="184"/>
      <c r="D13" s="195">
        <f t="shared" ref="D13:AG13" si="4">D9+D11+D12</f>
        <v>0</v>
      </c>
      <c r="E13" s="195">
        <f t="shared" si="4"/>
        <v>0</v>
      </c>
      <c r="F13" s="195">
        <f t="shared" si="4"/>
        <v>0</v>
      </c>
      <c r="G13" s="195">
        <f t="shared" si="4"/>
        <v>0</v>
      </c>
      <c r="H13" s="195">
        <f t="shared" si="4"/>
        <v>0</v>
      </c>
      <c r="I13" s="195">
        <f t="shared" si="4"/>
        <v>0</v>
      </c>
      <c r="J13" s="195">
        <f t="shared" si="4"/>
        <v>0</v>
      </c>
      <c r="K13" s="195">
        <f t="shared" si="4"/>
        <v>0</v>
      </c>
      <c r="L13" s="195">
        <f t="shared" si="4"/>
        <v>0</v>
      </c>
      <c r="M13" s="195">
        <f t="shared" si="4"/>
        <v>0</v>
      </c>
      <c r="N13" s="195">
        <f t="shared" si="4"/>
        <v>0</v>
      </c>
      <c r="O13" s="195">
        <f t="shared" si="4"/>
        <v>0</v>
      </c>
      <c r="P13" s="195">
        <f t="shared" si="4"/>
        <v>0</v>
      </c>
      <c r="Q13" s="195">
        <f t="shared" si="4"/>
        <v>0</v>
      </c>
      <c r="R13" s="195">
        <f t="shared" si="4"/>
        <v>0</v>
      </c>
      <c r="S13" s="195">
        <f t="shared" si="4"/>
        <v>0</v>
      </c>
      <c r="T13" s="195">
        <f t="shared" si="4"/>
        <v>0</v>
      </c>
      <c r="U13" s="195">
        <f t="shared" si="4"/>
        <v>0</v>
      </c>
      <c r="V13" s="195">
        <f t="shared" si="4"/>
        <v>0</v>
      </c>
      <c r="W13" s="195">
        <f t="shared" si="4"/>
        <v>0</v>
      </c>
      <c r="X13" s="195">
        <f t="shared" si="4"/>
        <v>0</v>
      </c>
      <c r="Y13" s="195">
        <f t="shared" si="4"/>
        <v>0</v>
      </c>
      <c r="Z13" s="195">
        <f t="shared" si="4"/>
        <v>0</v>
      </c>
      <c r="AA13" s="195">
        <f t="shared" si="4"/>
        <v>0</v>
      </c>
      <c r="AB13" s="195">
        <f t="shared" si="4"/>
        <v>0</v>
      </c>
      <c r="AC13" s="195">
        <f t="shared" si="4"/>
        <v>0</v>
      </c>
      <c r="AD13" s="195">
        <f t="shared" si="4"/>
        <v>0</v>
      </c>
      <c r="AE13" s="195">
        <f t="shared" si="4"/>
        <v>0</v>
      </c>
      <c r="AF13" s="195">
        <f t="shared" si="4"/>
        <v>0</v>
      </c>
      <c r="AG13" s="195">
        <f t="shared" si="4"/>
        <v>0</v>
      </c>
    </row>
    <row r="14" spans="1:110" x14ac:dyDescent="0.2">
      <c r="A14" s="182">
        <f>A13+1</f>
        <v>5</v>
      </c>
      <c r="B14" s="194" t="s">
        <v>493</v>
      </c>
      <c r="C14" s="187">
        <v>0.05</v>
      </c>
      <c r="D14" s="191">
        <f>D9*C14</f>
        <v>0</v>
      </c>
      <c r="E14" s="191">
        <f>E9*C14</f>
        <v>0</v>
      </c>
      <c r="F14" s="191">
        <f>F9*C14</f>
        <v>0</v>
      </c>
      <c r="G14" s="191">
        <f t="shared" ref="G14:AG14" si="5">G9*$C$14</f>
        <v>0</v>
      </c>
      <c r="H14" s="191">
        <f t="shared" si="5"/>
        <v>0</v>
      </c>
      <c r="I14" s="191">
        <f t="shared" si="5"/>
        <v>0</v>
      </c>
      <c r="J14" s="191">
        <f t="shared" si="5"/>
        <v>0</v>
      </c>
      <c r="K14" s="191">
        <f t="shared" si="5"/>
        <v>0</v>
      </c>
      <c r="L14" s="191">
        <f t="shared" si="5"/>
        <v>0</v>
      </c>
      <c r="M14" s="191">
        <f t="shared" si="5"/>
        <v>0</v>
      </c>
      <c r="N14" s="191">
        <f t="shared" si="5"/>
        <v>0</v>
      </c>
      <c r="O14" s="191">
        <f t="shared" si="5"/>
        <v>0</v>
      </c>
      <c r="P14" s="191">
        <f t="shared" si="5"/>
        <v>0</v>
      </c>
      <c r="Q14" s="191">
        <f t="shared" si="5"/>
        <v>0</v>
      </c>
      <c r="R14" s="191">
        <f t="shared" si="5"/>
        <v>0</v>
      </c>
      <c r="S14" s="191">
        <f t="shared" si="5"/>
        <v>0</v>
      </c>
      <c r="T14" s="191">
        <f t="shared" si="5"/>
        <v>0</v>
      </c>
      <c r="U14" s="191">
        <f t="shared" si="5"/>
        <v>0</v>
      </c>
      <c r="V14" s="191">
        <f t="shared" si="5"/>
        <v>0</v>
      </c>
      <c r="W14" s="191">
        <f t="shared" si="5"/>
        <v>0</v>
      </c>
      <c r="X14" s="191">
        <f t="shared" si="5"/>
        <v>0</v>
      </c>
      <c r="Y14" s="191">
        <f t="shared" si="5"/>
        <v>0</v>
      </c>
      <c r="Z14" s="191">
        <f t="shared" si="5"/>
        <v>0</v>
      </c>
      <c r="AA14" s="191">
        <f t="shared" si="5"/>
        <v>0</v>
      </c>
      <c r="AB14" s="191">
        <f t="shared" si="5"/>
        <v>0</v>
      </c>
      <c r="AC14" s="191">
        <f t="shared" si="5"/>
        <v>0</v>
      </c>
      <c r="AD14" s="191">
        <f t="shared" si="5"/>
        <v>0</v>
      </c>
      <c r="AE14" s="191">
        <f t="shared" si="5"/>
        <v>0</v>
      </c>
      <c r="AF14" s="191">
        <f t="shared" si="5"/>
        <v>0</v>
      </c>
      <c r="AG14" s="191">
        <f t="shared" si="5"/>
        <v>0</v>
      </c>
    </row>
    <row r="15" spans="1:110" x14ac:dyDescent="0.2">
      <c r="A15" s="182">
        <f>A14+1</f>
        <v>6</v>
      </c>
      <c r="B15" s="194" t="s">
        <v>366</v>
      </c>
      <c r="C15" s="187">
        <v>0.1</v>
      </c>
      <c r="D15" s="191">
        <f>D11*C15</f>
        <v>0</v>
      </c>
      <c r="E15" s="191">
        <f t="shared" ref="E15:AG15" si="6">E11*$C$15</f>
        <v>0</v>
      </c>
      <c r="F15" s="191">
        <f t="shared" si="6"/>
        <v>0</v>
      </c>
      <c r="G15" s="191">
        <f t="shared" si="6"/>
        <v>0</v>
      </c>
      <c r="H15" s="191">
        <f t="shared" si="6"/>
        <v>0</v>
      </c>
      <c r="I15" s="191">
        <f t="shared" si="6"/>
        <v>0</v>
      </c>
      <c r="J15" s="191">
        <f t="shared" si="6"/>
        <v>0</v>
      </c>
      <c r="K15" s="191">
        <f t="shared" si="6"/>
        <v>0</v>
      </c>
      <c r="L15" s="191">
        <f t="shared" si="6"/>
        <v>0</v>
      </c>
      <c r="M15" s="191">
        <f t="shared" si="6"/>
        <v>0</v>
      </c>
      <c r="N15" s="191">
        <f t="shared" si="6"/>
        <v>0</v>
      </c>
      <c r="O15" s="191">
        <f t="shared" si="6"/>
        <v>0</v>
      </c>
      <c r="P15" s="191">
        <f t="shared" si="6"/>
        <v>0</v>
      </c>
      <c r="Q15" s="191">
        <f t="shared" si="6"/>
        <v>0</v>
      </c>
      <c r="R15" s="191">
        <f t="shared" si="6"/>
        <v>0</v>
      </c>
      <c r="S15" s="191">
        <f t="shared" si="6"/>
        <v>0</v>
      </c>
      <c r="T15" s="191">
        <f t="shared" si="6"/>
        <v>0</v>
      </c>
      <c r="U15" s="191">
        <f t="shared" si="6"/>
        <v>0</v>
      </c>
      <c r="V15" s="191">
        <f t="shared" si="6"/>
        <v>0</v>
      </c>
      <c r="W15" s="191">
        <f t="shared" si="6"/>
        <v>0</v>
      </c>
      <c r="X15" s="191">
        <f t="shared" si="6"/>
        <v>0</v>
      </c>
      <c r="Y15" s="191">
        <f t="shared" si="6"/>
        <v>0</v>
      </c>
      <c r="Z15" s="191">
        <f t="shared" si="6"/>
        <v>0</v>
      </c>
      <c r="AA15" s="191">
        <f t="shared" si="6"/>
        <v>0</v>
      </c>
      <c r="AB15" s="191">
        <f t="shared" si="6"/>
        <v>0</v>
      </c>
      <c r="AC15" s="191">
        <f t="shared" si="6"/>
        <v>0</v>
      </c>
      <c r="AD15" s="191">
        <f t="shared" si="6"/>
        <v>0</v>
      </c>
      <c r="AE15" s="191">
        <f t="shared" si="6"/>
        <v>0</v>
      </c>
      <c r="AF15" s="191">
        <f t="shared" si="6"/>
        <v>0</v>
      </c>
      <c r="AG15" s="191">
        <f t="shared" si="6"/>
        <v>0</v>
      </c>
    </row>
    <row r="16" spans="1:110" ht="15" x14ac:dyDescent="0.25">
      <c r="A16" s="184">
        <f>A15+1</f>
        <v>7</v>
      </c>
      <c r="B16" s="183" t="s">
        <v>494</v>
      </c>
      <c r="C16" s="184"/>
      <c r="D16" s="195">
        <f t="shared" ref="D16:AG16" si="7">SUM(D14:D15)</f>
        <v>0</v>
      </c>
      <c r="E16" s="195">
        <f t="shared" si="7"/>
        <v>0</v>
      </c>
      <c r="F16" s="195">
        <f t="shared" si="7"/>
        <v>0</v>
      </c>
      <c r="G16" s="195">
        <f t="shared" si="7"/>
        <v>0</v>
      </c>
      <c r="H16" s="195">
        <f t="shared" si="7"/>
        <v>0</v>
      </c>
      <c r="I16" s="195">
        <f t="shared" si="7"/>
        <v>0</v>
      </c>
      <c r="J16" s="195">
        <f t="shared" si="7"/>
        <v>0</v>
      </c>
      <c r="K16" s="195">
        <f t="shared" si="7"/>
        <v>0</v>
      </c>
      <c r="L16" s="195">
        <f t="shared" si="7"/>
        <v>0</v>
      </c>
      <c r="M16" s="195">
        <f t="shared" si="7"/>
        <v>0</v>
      </c>
      <c r="N16" s="195">
        <f t="shared" si="7"/>
        <v>0</v>
      </c>
      <c r="O16" s="195">
        <f t="shared" si="7"/>
        <v>0</v>
      </c>
      <c r="P16" s="195">
        <f t="shared" si="7"/>
        <v>0</v>
      </c>
      <c r="Q16" s="195">
        <f t="shared" si="7"/>
        <v>0</v>
      </c>
      <c r="R16" s="195">
        <f t="shared" si="7"/>
        <v>0</v>
      </c>
      <c r="S16" s="195">
        <f t="shared" si="7"/>
        <v>0</v>
      </c>
      <c r="T16" s="195">
        <f t="shared" si="7"/>
        <v>0</v>
      </c>
      <c r="U16" s="195">
        <f t="shared" si="7"/>
        <v>0</v>
      </c>
      <c r="V16" s="195">
        <f t="shared" si="7"/>
        <v>0</v>
      </c>
      <c r="W16" s="195">
        <f t="shared" si="7"/>
        <v>0</v>
      </c>
      <c r="X16" s="195">
        <f t="shared" si="7"/>
        <v>0</v>
      </c>
      <c r="Y16" s="195">
        <f t="shared" si="7"/>
        <v>0</v>
      </c>
      <c r="Z16" s="195">
        <f t="shared" si="7"/>
        <v>0</v>
      </c>
      <c r="AA16" s="195">
        <f t="shared" si="7"/>
        <v>0</v>
      </c>
      <c r="AB16" s="195">
        <f t="shared" si="7"/>
        <v>0</v>
      </c>
      <c r="AC16" s="195">
        <f t="shared" si="7"/>
        <v>0</v>
      </c>
      <c r="AD16" s="195">
        <f t="shared" si="7"/>
        <v>0</v>
      </c>
      <c r="AE16" s="195">
        <f t="shared" si="7"/>
        <v>0</v>
      </c>
      <c r="AF16" s="195">
        <f t="shared" si="7"/>
        <v>0</v>
      </c>
      <c r="AG16" s="195">
        <f t="shared" si="7"/>
        <v>0</v>
      </c>
    </row>
    <row r="17" spans="1:33" ht="9.9499999999999993" customHeight="1" x14ac:dyDescent="0.25">
      <c r="A17" s="184"/>
      <c r="B17" s="184"/>
      <c r="C17" s="184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</row>
    <row r="18" spans="1:33" ht="15" x14ac:dyDescent="0.25">
      <c r="A18" s="184">
        <f>A16+1</f>
        <v>8</v>
      </c>
      <c r="B18" s="183" t="s">
        <v>368</v>
      </c>
      <c r="C18" s="184"/>
      <c r="D18" s="195">
        <f t="shared" ref="D18:AG18" si="8">D13-D16</f>
        <v>0</v>
      </c>
      <c r="E18" s="195">
        <f t="shared" si="8"/>
        <v>0</v>
      </c>
      <c r="F18" s="195">
        <f t="shared" si="8"/>
        <v>0</v>
      </c>
      <c r="G18" s="195">
        <f t="shared" si="8"/>
        <v>0</v>
      </c>
      <c r="H18" s="195">
        <f t="shared" si="8"/>
        <v>0</v>
      </c>
      <c r="I18" s="195">
        <f t="shared" si="8"/>
        <v>0</v>
      </c>
      <c r="J18" s="195">
        <f t="shared" si="8"/>
        <v>0</v>
      </c>
      <c r="K18" s="195">
        <f t="shared" si="8"/>
        <v>0</v>
      </c>
      <c r="L18" s="195">
        <f t="shared" si="8"/>
        <v>0</v>
      </c>
      <c r="M18" s="195">
        <f t="shared" si="8"/>
        <v>0</v>
      </c>
      <c r="N18" s="195">
        <f t="shared" si="8"/>
        <v>0</v>
      </c>
      <c r="O18" s="195">
        <f t="shared" si="8"/>
        <v>0</v>
      </c>
      <c r="P18" s="195">
        <f t="shared" si="8"/>
        <v>0</v>
      </c>
      <c r="Q18" s="195">
        <f t="shared" si="8"/>
        <v>0</v>
      </c>
      <c r="R18" s="195">
        <f t="shared" si="8"/>
        <v>0</v>
      </c>
      <c r="S18" s="195">
        <f t="shared" si="8"/>
        <v>0</v>
      </c>
      <c r="T18" s="195">
        <f t="shared" si="8"/>
        <v>0</v>
      </c>
      <c r="U18" s="195">
        <f t="shared" si="8"/>
        <v>0</v>
      </c>
      <c r="V18" s="195">
        <f t="shared" si="8"/>
        <v>0</v>
      </c>
      <c r="W18" s="195">
        <f t="shared" si="8"/>
        <v>0</v>
      </c>
      <c r="X18" s="195">
        <f t="shared" si="8"/>
        <v>0</v>
      </c>
      <c r="Y18" s="195">
        <f t="shared" si="8"/>
        <v>0</v>
      </c>
      <c r="Z18" s="195">
        <f t="shared" si="8"/>
        <v>0</v>
      </c>
      <c r="AA18" s="195">
        <f t="shared" si="8"/>
        <v>0</v>
      </c>
      <c r="AB18" s="195">
        <f t="shared" si="8"/>
        <v>0</v>
      </c>
      <c r="AC18" s="195">
        <f t="shared" si="8"/>
        <v>0</v>
      </c>
      <c r="AD18" s="195">
        <f t="shared" si="8"/>
        <v>0</v>
      </c>
      <c r="AE18" s="195">
        <f t="shared" si="8"/>
        <v>0</v>
      </c>
      <c r="AF18" s="195">
        <f t="shared" si="8"/>
        <v>0</v>
      </c>
      <c r="AG18" s="195">
        <f t="shared" si="8"/>
        <v>0</v>
      </c>
    </row>
    <row r="19" spans="1:33" ht="9.9499999999999993" customHeight="1" x14ac:dyDescent="0.2"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</row>
    <row r="20" spans="1:33" x14ac:dyDescent="0.2">
      <c r="A20" s="182">
        <f>A18+1</f>
        <v>9</v>
      </c>
      <c r="B20" s="194" t="s">
        <v>369</v>
      </c>
      <c r="D20" s="191">
        <f>'Operating Budget'!X16</f>
        <v>0</v>
      </c>
      <c r="E20" s="191">
        <f>D20*$C$5+D20</f>
        <v>0</v>
      </c>
      <c r="F20" s="191">
        <f t="shared" ref="F20:AG20" si="9">E20*$C$5+E20</f>
        <v>0</v>
      </c>
      <c r="G20" s="191">
        <f t="shared" si="9"/>
        <v>0</v>
      </c>
      <c r="H20" s="191">
        <f t="shared" si="9"/>
        <v>0</v>
      </c>
      <c r="I20" s="191">
        <f t="shared" si="9"/>
        <v>0</v>
      </c>
      <c r="J20" s="191">
        <f t="shared" si="9"/>
        <v>0</v>
      </c>
      <c r="K20" s="191">
        <f t="shared" si="9"/>
        <v>0</v>
      </c>
      <c r="L20" s="191">
        <f t="shared" si="9"/>
        <v>0</v>
      </c>
      <c r="M20" s="191">
        <f t="shared" si="9"/>
        <v>0</v>
      </c>
      <c r="N20" s="191">
        <f t="shared" si="9"/>
        <v>0</v>
      </c>
      <c r="O20" s="191">
        <f t="shared" si="9"/>
        <v>0</v>
      </c>
      <c r="P20" s="191">
        <f t="shared" si="9"/>
        <v>0</v>
      </c>
      <c r="Q20" s="191">
        <f t="shared" si="9"/>
        <v>0</v>
      </c>
      <c r="R20" s="191">
        <f t="shared" si="9"/>
        <v>0</v>
      </c>
      <c r="S20" s="191">
        <f t="shared" si="9"/>
        <v>0</v>
      </c>
      <c r="T20" s="191">
        <f t="shared" si="9"/>
        <v>0</v>
      </c>
      <c r="U20" s="191">
        <f t="shared" si="9"/>
        <v>0</v>
      </c>
      <c r="V20" s="191">
        <f t="shared" si="9"/>
        <v>0</v>
      </c>
      <c r="W20" s="191">
        <f t="shared" si="9"/>
        <v>0</v>
      </c>
      <c r="X20" s="191">
        <f t="shared" si="9"/>
        <v>0</v>
      </c>
      <c r="Y20" s="191">
        <f t="shared" si="9"/>
        <v>0</v>
      </c>
      <c r="Z20" s="191">
        <f t="shared" si="9"/>
        <v>0</v>
      </c>
      <c r="AA20" s="191">
        <f t="shared" si="9"/>
        <v>0</v>
      </c>
      <c r="AB20" s="191">
        <f t="shared" si="9"/>
        <v>0</v>
      </c>
      <c r="AC20" s="191">
        <f t="shared" si="9"/>
        <v>0</v>
      </c>
      <c r="AD20" s="191">
        <f t="shared" si="9"/>
        <v>0</v>
      </c>
      <c r="AE20" s="191">
        <f t="shared" si="9"/>
        <v>0</v>
      </c>
      <c r="AF20" s="191">
        <f t="shared" si="9"/>
        <v>0</v>
      </c>
      <c r="AG20" s="191">
        <f t="shared" si="9"/>
        <v>0</v>
      </c>
    </row>
    <row r="21" spans="1:33" ht="15" x14ac:dyDescent="0.25">
      <c r="A21" s="182">
        <v>10</v>
      </c>
      <c r="B21" s="183" t="s">
        <v>370</v>
      </c>
      <c r="C21" s="184"/>
      <c r="D21" s="195">
        <f t="shared" ref="D21:AG21" si="10">D18+SUM(D20:D20)</f>
        <v>0</v>
      </c>
      <c r="E21" s="195">
        <f t="shared" si="10"/>
        <v>0</v>
      </c>
      <c r="F21" s="195">
        <f t="shared" si="10"/>
        <v>0</v>
      </c>
      <c r="G21" s="195">
        <f t="shared" si="10"/>
        <v>0</v>
      </c>
      <c r="H21" s="195">
        <f t="shared" si="10"/>
        <v>0</v>
      </c>
      <c r="I21" s="195">
        <f t="shared" si="10"/>
        <v>0</v>
      </c>
      <c r="J21" s="195">
        <f t="shared" si="10"/>
        <v>0</v>
      </c>
      <c r="K21" s="195">
        <f t="shared" si="10"/>
        <v>0</v>
      </c>
      <c r="L21" s="195">
        <f t="shared" si="10"/>
        <v>0</v>
      </c>
      <c r="M21" s="195">
        <f t="shared" si="10"/>
        <v>0</v>
      </c>
      <c r="N21" s="195">
        <f t="shared" si="10"/>
        <v>0</v>
      </c>
      <c r="O21" s="195">
        <f t="shared" si="10"/>
        <v>0</v>
      </c>
      <c r="P21" s="195">
        <f t="shared" si="10"/>
        <v>0</v>
      </c>
      <c r="Q21" s="195">
        <f t="shared" si="10"/>
        <v>0</v>
      </c>
      <c r="R21" s="195">
        <f t="shared" si="10"/>
        <v>0</v>
      </c>
      <c r="S21" s="195">
        <f t="shared" si="10"/>
        <v>0</v>
      </c>
      <c r="T21" s="195">
        <f t="shared" si="10"/>
        <v>0</v>
      </c>
      <c r="U21" s="195">
        <f t="shared" si="10"/>
        <v>0</v>
      </c>
      <c r="V21" s="195">
        <f t="shared" si="10"/>
        <v>0</v>
      </c>
      <c r="W21" s="195">
        <f t="shared" si="10"/>
        <v>0</v>
      </c>
      <c r="X21" s="195">
        <f t="shared" si="10"/>
        <v>0</v>
      </c>
      <c r="Y21" s="195">
        <f t="shared" si="10"/>
        <v>0</v>
      </c>
      <c r="Z21" s="195">
        <f t="shared" si="10"/>
        <v>0</v>
      </c>
      <c r="AA21" s="195">
        <f t="shared" si="10"/>
        <v>0</v>
      </c>
      <c r="AB21" s="195">
        <f t="shared" si="10"/>
        <v>0</v>
      </c>
      <c r="AC21" s="195">
        <f t="shared" si="10"/>
        <v>0</v>
      </c>
      <c r="AD21" s="195">
        <f t="shared" si="10"/>
        <v>0</v>
      </c>
      <c r="AE21" s="195">
        <f t="shared" si="10"/>
        <v>0</v>
      </c>
      <c r="AF21" s="195">
        <f t="shared" si="10"/>
        <v>0</v>
      </c>
      <c r="AG21" s="195">
        <f t="shared" si="10"/>
        <v>0</v>
      </c>
    </row>
    <row r="22" spans="1:33" x14ac:dyDescent="0.2"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</row>
    <row r="23" spans="1:33" x14ac:dyDescent="0.2">
      <c r="A23" s="182">
        <f>A21+1</f>
        <v>11</v>
      </c>
      <c r="B23" s="194" t="s">
        <v>371</v>
      </c>
      <c r="D23" s="191">
        <f>'Operating Budget'!X19</f>
        <v>0</v>
      </c>
      <c r="E23" s="191">
        <f>D23*$C$7+D23</f>
        <v>0</v>
      </c>
      <c r="F23" s="191">
        <f t="shared" ref="F23:U24" si="11">E23*$C$7+E23</f>
        <v>0</v>
      </c>
      <c r="G23" s="191">
        <f t="shared" si="11"/>
        <v>0</v>
      </c>
      <c r="H23" s="191">
        <f t="shared" si="11"/>
        <v>0</v>
      </c>
      <c r="I23" s="191">
        <f t="shared" si="11"/>
        <v>0</v>
      </c>
      <c r="J23" s="191">
        <f t="shared" si="11"/>
        <v>0</v>
      </c>
      <c r="K23" s="191">
        <f t="shared" si="11"/>
        <v>0</v>
      </c>
      <c r="L23" s="191">
        <f t="shared" si="11"/>
        <v>0</v>
      </c>
      <c r="M23" s="191">
        <f t="shared" si="11"/>
        <v>0</v>
      </c>
      <c r="N23" s="191">
        <f t="shared" si="11"/>
        <v>0</v>
      </c>
      <c r="O23" s="191">
        <f t="shared" si="11"/>
        <v>0</v>
      </c>
      <c r="P23" s="191">
        <f t="shared" si="11"/>
        <v>0</v>
      </c>
      <c r="Q23" s="191">
        <f t="shared" si="11"/>
        <v>0</v>
      </c>
      <c r="R23" s="191">
        <f t="shared" si="11"/>
        <v>0</v>
      </c>
      <c r="S23" s="191">
        <f t="shared" si="11"/>
        <v>0</v>
      </c>
      <c r="T23" s="191">
        <f t="shared" si="11"/>
        <v>0</v>
      </c>
      <c r="U23" s="191">
        <f t="shared" si="11"/>
        <v>0</v>
      </c>
      <c r="V23" s="191">
        <f t="shared" ref="V23:AG24" si="12">U23*$C$7+U23</f>
        <v>0</v>
      </c>
      <c r="W23" s="191">
        <f t="shared" si="12"/>
        <v>0</v>
      </c>
      <c r="X23" s="191">
        <f t="shared" si="12"/>
        <v>0</v>
      </c>
      <c r="Y23" s="191">
        <f t="shared" si="12"/>
        <v>0</v>
      </c>
      <c r="Z23" s="191">
        <f t="shared" si="12"/>
        <v>0</v>
      </c>
      <c r="AA23" s="191">
        <f t="shared" si="12"/>
        <v>0</v>
      </c>
      <c r="AB23" s="191">
        <f t="shared" si="12"/>
        <v>0</v>
      </c>
      <c r="AC23" s="191">
        <f t="shared" si="12"/>
        <v>0</v>
      </c>
      <c r="AD23" s="191">
        <f t="shared" si="12"/>
        <v>0</v>
      </c>
      <c r="AE23" s="191">
        <f t="shared" si="12"/>
        <v>0</v>
      </c>
      <c r="AF23" s="191">
        <f t="shared" si="12"/>
        <v>0</v>
      </c>
      <c r="AG23" s="191">
        <f t="shared" si="12"/>
        <v>0</v>
      </c>
    </row>
    <row r="24" spans="1:33" x14ac:dyDescent="0.2">
      <c r="A24" s="182">
        <f t="shared" ref="A24:A58" si="13">A23+1</f>
        <v>12</v>
      </c>
      <c r="B24" s="194" t="s">
        <v>372</v>
      </c>
      <c r="D24" s="191">
        <f>'Operating Budget'!X20</f>
        <v>0</v>
      </c>
      <c r="E24" s="191">
        <f>D24*$C$7+D24</f>
        <v>0</v>
      </c>
      <c r="F24" s="191">
        <f t="shared" si="11"/>
        <v>0</v>
      </c>
      <c r="G24" s="191">
        <f t="shared" si="11"/>
        <v>0</v>
      </c>
      <c r="H24" s="191">
        <f t="shared" si="11"/>
        <v>0</v>
      </c>
      <c r="I24" s="191">
        <f t="shared" si="11"/>
        <v>0</v>
      </c>
      <c r="J24" s="191">
        <f t="shared" si="11"/>
        <v>0</v>
      </c>
      <c r="K24" s="191">
        <f t="shared" si="11"/>
        <v>0</v>
      </c>
      <c r="L24" s="191">
        <f t="shared" si="11"/>
        <v>0</v>
      </c>
      <c r="M24" s="191">
        <f t="shared" si="11"/>
        <v>0</v>
      </c>
      <c r="N24" s="191">
        <f t="shared" si="11"/>
        <v>0</v>
      </c>
      <c r="O24" s="191">
        <f t="shared" si="11"/>
        <v>0</v>
      </c>
      <c r="P24" s="191">
        <f t="shared" si="11"/>
        <v>0</v>
      </c>
      <c r="Q24" s="191">
        <f t="shared" si="11"/>
        <v>0</v>
      </c>
      <c r="R24" s="191">
        <f t="shared" si="11"/>
        <v>0</v>
      </c>
      <c r="S24" s="191">
        <f t="shared" si="11"/>
        <v>0</v>
      </c>
      <c r="T24" s="191">
        <f t="shared" si="11"/>
        <v>0</v>
      </c>
      <c r="U24" s="191">
        <f t="shared" si="11"/>
        <v>0</v>
      </c>
      <c r="V24" s="191">
        <f t="shared" si="12"/>
        <v>0</v>
      </c>
      <c r="W24" s="191">
        <f t="shared" si="12"/>
        <v>0</v>
      </c>
      <c r="X24" s="191">
        <f t="shared" si="12"/>
        <v>0</v>
      </c>
      <c r="Y24" s="191">
        <f t="shared" si="12"/>
        <v>0</v>
      </c>
      <c r="Z24" s="191">
        <f t="shared" si="12"/>
        <v>0</v>
      </c>
      <c r="AA24" s="191">
        <f t="shared" si="12"/>
        <v>0</v>
      </c>
      <c r="AB24" s="191">
        <f t="shared" si="12"/>
        <v>0</v>
      </c>
      <c r="AC24" s="191">
        <f t="shared" si="12"/>
        <v>0</v>
      </c>
      <c r="AD24" s="191">
        <f t="shared" si="12"/>
        <v>0</v>
      </c>
      <c r="AE24" s="191">
        <f t="shared" si="12"/>
        <v>0</v>
      </c>
      <c r="AF24" s="191">
        <f t="shared" si="12"/>
        <v>0</v>
      </c>
      <c r="AG24" s="191">
        <f t="shared" si="12"/>
        <v>0</v>
      </c>
    </row>
    <row r="25" spans="1:33" x14ac:dyDescent="0.2">
      <c r="A25" s="182">
        <f t="shared" si="13"/>
        <v>13</v>
      </c>
      <c r="B25" s="194" t="s">
        <v>374</v>
      </c>
      <c r="C25" s="196"/>
      <c r="D25" s="191">
        <f>'Operating Budget'!X21</f>
        <v>0</v>
      </c>
      <c r="E25" s="191">
        <f>D25*$C$5+D25</f>
        <v>0</v>
      </c>
      <c r="F25" s="191">
        <f t="shared" ref="F25:AG25" si="14">E25*$C$5+E25</f>
        <v>0</v>
      </c>
      <c r="G25" s="191">
        <f t="shared" si="14"/>
        <v>0</v>
      </c>
      <c r="H25" s="191">
        <f t="shared" si="14"/>
        <v>0</v>
      </c>
      <c r="I25" s="191">
        <f t="shared" si="14"/>
        <v>0</v>
      </c>
      <c r="J25" s="191">
        <f t="shared" si="14"/>
        <v>0</v>
      </c>
      <c r="K25" s="191">
        <f t="shared" si="14"/>
        <v>0</v>
      </c>
      <c r="L25" s="191">
        <f t="shared" si="14"/>
        <v>0</v>
      </c>
      <c r="M25" s="191">
        <f t="shared" si="14"/>
        <v>0</v>
      </c>
      <c r="N25" s="191">
        <f t="shared" si="14"/>
        <v>0</v>
      </c>
      <c r="O25" s="191">
        <f t="shared" si="14"/>
        <v>0</v>
      </c>
      <c r="P25" s="191">
        <f t="shared" si="14"/>
        <v>0</v>
      </c>
      <c r="Q25" s="191">
        <f t="shared" si="14"/>
        <v>0</v>
      </c>
      <c r="R25" s="191">
        <f t="shared" si="14"/>
        <v>0</v>
      </c>
      <c r="S25" s="191">
        <f t="shared" si="14"/>
        <v>0</v>
      </c>
      <c r="T25" s="191">
        <f t="shared" si="14"/>
        <v>0</v>
      </c>
      <c r="U25" s="191">
        <f t="shared" si="14"/>
        <v>0</v>
      </c>
      <c r="V25" s="191">
        <f t="shared" si="14"/>
        <v>0</v>
      </c>
      <c r="W25" s="191">
        <f t="shared" si="14"/>
        <v>0</v>
      </c>
      <c r="X25" s="191">
        <f t="shared" si="14"/>
        <v>0</v>
      </c>
      <c r="Y25" s="191">
        <f t="shared" si="14"/>
        <v>0</v>
      </c>
      <c r="Z25" s="191">
        <f t="shared" si="14"/>
        <v>0</v>
      </c>
      <c r="AA25" s="191">
        <f t="shared" si="14"/>
        <v>0</v>
      </c>
      <c r="AB25" s="191">
        <f t="shared" si="14"/>
        <v>0</v>
      </c>
      <c r="AC25" s="191">
        <f t="shared" si="14"/>
        <v>0</v>
      </c>
      <c r="AD25" s="191">
        <f t="shared" si="14"/>
        <v>0</v>
      </c>
      <c r="AE25" s="191">
        <f t="shared" si="14"/>
        <v>0</v>
      </c>
      <c r="AF25" s="191">
        <f t="shared" si="14"/>
        <v>0</v>
      </c>
      <c r="AG25" s="191">
        <f t="shared" si="14"/>
        <v>0</v>
      </c>
    </row>
    <row r="26" spans="1:33" x14ac:dyDescent="0.2">
      <c r="A26" s="182">
        <f t="shared" si="13"/>
        <v>14</v>
      </c>
      <c r="B26" s="194" t="s">
        <v>376</v>
      </c>
      <c r="D26" s="191">
        <f>'Operating Budget'!X22</f>
        <v>0</v>
      </c>
      <c r="E26" s="191">
        <f t="shared" ref="E26:T43" si="15">D26*$C$7+D26</f>
        <v>0</v>
      </c>
      <c r="F26" s="191">
        <f t="shared" si="15"/>
        <v>0</v>
      </c>
      <c r="G26" s="191">
        <f t="shared" si="15"/>
        <v>0</v>
      </c>
      <c r="H26" s="191">
        <f t="shared" si="15"/>
        <v>0</v>
      </c>
      <c r="I26" s="191">
        <f t="shared" si="15"/>
        <v>0</v>
      </c>
      <c r="J26" s="191">
        <f t="shared" si="15"/>
        <v>0</v>
      </c>
      <c r="K26" s="191">
        <f t="shared" si="15"/>
        <v>0</v>
      </c>
      <c r="L26" s="191">
        <f t="shared" si="15"/>
        <v>0</v>
      </c>
      <c r="M26" s="191">
        <f t="shared" si="15"/>
        <v>0</v>
      </c>
      <c r="N26" s="191">
        <f t="shared" si="15"/>
        <v>0</v>
      </c>
      <c r="O26" s="191">
        <f t="shared" si="15"/>
        <v>0</v>
      </c>
      <c r="P26" s="191">
        <f t="shared" si="15"/>
        <v>0</v>
      </c>
      <c r="Q26" s="191">
        <f t="shared" si="15"/>
        <v>0</v>
      </c>
      <c r="R26" s="191">
        <f t="shared" si="15"/>
        <v>0</v>
      </c>
      <c r="S26" s="191">
        <f t="shared" si="15"/>
        <v>0</v>
      </c>
      <c r="T26" s="191">
        <f t="shared" si="15"/>
        <v>0</v>
      </c>
      <c r="U26" s="191">
        <f t="shared" ref="U26:AG28" si="16">T26*$C$7+T26</f>
        <v>0</v>
      </c>
      <c r="V26" s="191">
        <f t="shared" si="16"/>
        <v>0</v>
      </c>
      <c r="W26" s="191">
        <f t="shared" si="16"/>
        <v>0</v>
      </c>
      <c r="X26" s="191">
        <f t="shared" si="16"/>
        <v>0</v>
      </c>
      <c r="Y26" s="191">
        <f t="shared" si="16"/>
        <v>0</v>
      </c>
      <c r="Z26" s="191">
        <f t="shared" si="16"/>
        <v>0</v>
      </c>
      <c r="AA26" s="191">
        <f t="shared" si="16"/>
        <v>0</v>
      </c>
      <c r="AB26" s="191">
        <f t="shared" si="16"/>
        <v>0</v>
      </c>
      <c r="AC26" s="191">
        <f t="shared" si="16"/>
        <v>0</v>
      </c>
      <c r="AD26" s="191">
        <f t="shared" si="16"/>
        <v>0</v>
      </c>
      <c r="AE26" s="191">
        <f t="shared" si="16"/>
        <v>0</v>
      </c>
      <c r="AF26" s="191">
        <f t="shared" si="16"/>
        <v>0</v>
      </c>
      <c r="AG26" s="191">
        <f t="shared" si="16"/>
        <v>0</v>
      </c>
    </row>
    <row r="27" spans="1:33" x14ac:dyDescent="0.2">
      <c r="A27" s="182">
        <f t="shared" si="13"/>
        <v>15</v>
      </c>
      <c r="B27" s="194" t="s">
        <v>378</v>
      </c>
      <c r="D27" s="191">
        <f>'Operating Budget'!X23</f>
        <v>0</v>
      </c>
      <c r="E27" s="191">
        <f t="shared" si="15"/>
        <v>0</v>
      </c>
      <c r="F27" s="191">
        <f t="shared" si="15"/>
        <v>0</v>
      </c>
      <c r="G27" s="191">
        <f t="shared" si="15"/>
        <v>0</v>
      </c>
      <c r="H27" s="191">
        <f t="shared" si="15"/>
        <v>0</v>
      </c>
      <c r="I27" s="191">
        <f t="shared" si="15"/>
        <v>0</v>
      </c>
      <c r="J27" s="191">
        <f t="shared" si="15"/>
        <v>0</v>
      </c>
      <c r="K27" s="191">
        <f t="shared" si="15"/>
        <v>0</v>
      </c>
      <c r="L27" s="191">
        <f t="shared" si="15"/>
        <v>0</v>
      </c>
      <c r="M27" s="191">
        <f t="shared" si="15"/>
        <v>0</v>
      </c>
      <c r="N27" s="191">
        <f t="shared" si="15"/>
        <v>0</v>
      </c>
      <c r="O27" s="191">
        <f t="shared" si="15"/>
        <v>0</v>
      </c>
      <c r="P27" s="191">
        <f t="shared" si="15"/>
        <v>0</v>
      </c>
      <c r="Q27" s="191">
        <f t="shared" si="15"/>
        <v>0</v>
      </c>
      <c r="R27" s="191">
        <f t="shared" si="15"/>
        <v>0</v>
      </c>
      <c r="S27" s="191">
        <f t="shared" si="15"/>
        <v>0</v>
      </c>
      <c r="T27" s="191">
        <f t="shared" si="15"/>
        <v>0</v>
      </c>
      <c r="U27" s="191">
        <f t="shared" si="16"/>
        <v>0</v>
      </c>
      <c r="V27" s="191">
        <f t="shared" si="16"/>
        <v>0</v>
      </c>
      <c r="W27" s="191">
        <f t="shared" si="16"/>
        <v>0</v>
      </c>
      <c r="X27" s="191">
        <f t="shared" si="16"/>
        <v>0</v>
      </c>
      <c r="Y27" s="191">
        <f t="shared" si="16"/>
        <v>0</v>
      </c>
      <c r="Z27" s="191">
        <f t="shared" si="16"/>
        <v>0</v>
      </c>
      <c r="AA27" s="191">
        <f t="shared" si="16"/>
        <v>0</v>
      </c>
      <c r="AB27" s="191">
        <f t="shared" si="16"/>
        <v>0</v>
      </c>
      <c r="AC27" s="191">
        <f t="shared" si="16"/>
        <v>0</v>
      </c>
      <c r="AD27" s="191">
        <f t="shared" si="16"/>
        <v>0</v>
      </c>
      <c r="AE27" s="191">
        <f t="shared" si="16"/>
        <v>0</v>
      </c>
      <c r="AF27" s="191">
        <f t="shared" si="16"/>
        <v>0</v>
      </c>
      <c r="AG27" s="191">
        <f t="shared" si="16"/>
        <v>0</v>
      </c>
    </row>
    <row r="28" spans="1:33" x14ac:dyDescent="0.2">
      <c r="A28" s="182">
        <f>A27+1</f>
        <v>16</v>
      </c>
      <c r="B28" s="197" t="s">
        <v>495</v>
      </c>
      <c r="D28" s="191">
        <f>'Operating Budget'!X24</f>
        <v>0</v>
      </c>
      <c r="E28" s="191">
        <f t="shared" si="15"/>
        <v>0</v>
      </c>
      <c r="F28" s="191">
        <f t="shared" si="15"/>
        <v>0</v>
      </c>
      <c r="G28" s="191">
        <f t="shared" si="15"/>
        <v>0</v>
      </c>
      <c r="H28" s="191">
        <f t="shared" si="15"/>
        <v>0</v>
      </c>
      <c r="I28" s="191">
        <f t="shared" si="15"/>
        <v>0</v>
      </c>
      <c r="J28" s="191">
        <f t="shared" si="15"/>
        <v>0</v>
      </c>
      <c r="K28" s="191">
        <f t="shared" si="15"/>
        <v>0</v>
      </c>
      <c r="L28" s="191">
        <f t="shared" si="15"/>
        <v>0</v>
      </c>
      <c r="M28" s="191">
        <f t="shared" si="15"/>
        <v>0</v>
      </c>
      <c r="N28" s="191">
        <f t="shared" si="15"/>
        <v>0</v>
      </c>
      <c r="O28" s="191">
        <f t="shared" si="15"/>
        <v>0</v>
      </c>
      <c r="P28" s="191">
        <f t="shared" si="15"/>
        <v>0</v>
      </c>
      <c r="Q28" s="191">
        <f t="shared" si="15"/>
        <v>0</v>
      </c>
      <c r="R28" s="191">
        <f t="shared" si="15"/>
        <v>0</v>
      </c>
      <c r="S28" s="191">
        <f t="shared" si="15"/>
        <v>0</v>
      </c>
      <c r="T28" s="191">
        <f t="shared" si="15"/>
        <v>0</v>
      </c>
      <c r="U28" s="191">
        <f t="shared" si="16"/>
        <v>0</v>
      </c>
      <c r="V28" s="191">
        <f t="shared" si="16"/>
        <v>0</v>
      </c>
      <c r="W28" s="191">
        <f t="shared" si="16"/>
        <v>0</v>
      </c>
      <c r="X28" s="191">
        <f t="shared" si="16"/>
        <v>0</v>
      </c>
      <c r="Y28" s="191">
        <f t="shared" si="16"/>
        <v>0</v>
      </c>
      <c r="Z28" s="191">
        <f t="shared" si="16"/>
        <v>0</v>
      </c>
      <c r="AA28" s="191">
        <f t="shared" si="16"/>
        <v>0</v>
      </c>
      <c r="AB28" s="191">
        <f t="shared" si="16"/>
        <v>0</v>
      </c>
      <c r="AC28" s="191">
        <f t="shared" si="16"/>
        <v>0</v>
      </c>
      <c r="AD28" s="191">
        <f t="shared" si="16"/>
        <v>0</v>
      </c>
      <c r="AE28" s="191">
        <f t="shared" si="16"/>
        <v>0</v>
      </c>
      <c r="AF28" s="191">
        <f t="shared" si="16"/>
        <v>0</v>
      </c>
      <c r="AG28" s="191">
        <f t="shared" si="16"/>
        <v>0</v>
      </c>
    </row>
    <row r="29" spans="1:33" ht="15" x14ac:dyDescent="0.25">
      <c r="A29" s="184">
        <f>A28+1</f>
        <v>17</v>
      </c>
      <c r="B29" s="198" t="s">
        <v>496</v>
      </c>
      <c r="C29" s="184"/>
      <c r="D29" s="195">
        <f t="shared" ref="D29:AG29" si="17">SUM(D23:D28)</f>
        <v>0</v>
      </c>
      <c r="E29" s="195">
        <f t="shared" si="17"/>
        <v>0</v>
      </c>
      <c r="F29" s="195">
        <f t="shared" si="17"/>
        <v>0</v>
      </c>
      <c r="G29" s="195">
        <f t="shared" si="17"/>
        <v>0</v>
      </c>
      <c r="H29" s="195">
        <f t="shared" si="17"/>
        <v>0</v>
      </c>
      <c r="I29" s="195">
        <f t="shared" si="17"/>
        <v>0</v>
      </c>
      <c r="J29" s="195">
        <f t="shared" si="17"/>
        <v>0</v>
      </c>
      <c r="K29" s="195">
        <f t="shared" si="17"/>
        <v>0</v>
      </c>
      <c r="L29" s="195">
        <f t="shared" si="17"/>
        <v>0</v>
      </c>
      <c r="M29" s="195">
        <f t="shared" si="17"/>
        <v>0</v>
      </c>
      <c r="N29" s="195">
        <f t="shared" si="17"/>
        <v>0</v>
      </c>
      <c r="O29" s="195">
        <f t="shared" si="17"/>
        <v>0</v>
      </c>
      <c r="P29" s="195">
        <f t="shared" si="17"/>
        <v>0</v>
      </c>
      <c r="Q29" s="195">
        <f t="shared" si="17"/>
        <v>0</v>
      </c>
      <c r="R29" s="195">
        <f t="shared" si="17"/>
        <v>0</v>
      </c>
      <c r="S29" s="195">
        <f t="shared" si="17"/>
        <v>0</v>
      </c>
      <c r="T29" s="195">
        <f t="shared" si="17"/>
        <v>0</v>
      </c>
      <c r="U29" s="195">
        <f t="shared" si="17"/>
        <v>0</v>
      </c>
      <c r="V29" s="195">
        <f t="shared" si="17"/>
        <v>0</v>
      </c>
      <c r="W29" s="195">
        <f t="shared" si="17"/>
        <v>0</v>
      </c>
      <c r="X29" s="195">
        <f t="shared" si="17"/>
        <v>0</v>
      </c>
      <c r="Y29" s="195">
        <f t="shared" si="17"/>
        <v>0</v>
      </c>
      <c r="Z29" s="195">
        <f t="shared" si="17"/>
        <v>0</v>
      </c>
      <c r="AA29" s="195">
        <f t="shared" si="17"/>
        <v>0</v>
      </c>
      <c r="AB29" s="195">
        <f t="shared" si="17"/>
        <v>0</v>
      </c>
      <c r="AC29" s="195">
        <f t="shared" si="17"/>
        <v>0</v>
      </c>
      <c r="AD29" s="195">
        <f t="shared" si="17"/>
        <v>0</v>
      </c>
      <c r="AE29" s="195">
        <f t="shared" si="17"/>
        <v>0</v>
      </c>
      <c r="AF29" s="195">
        <f t="shared" si="17"/>
        <v>0</v>
      </c>
      <c r="AG29" s="195">
        <f t="shared" si="17"/>
        <v>0</v>
      </c>
    </row>
    <row r="30" spans="1:33" ht="14.25" customHeight="1" x14ac:dyDescent="0.2">
      <c r="A30" s="182">
        <f t="shared" si="13"/>
        <v>18</v>
      </c>
      <c r="B30" s="194" t="s">
        <v>384</v>
      </c>
      <c r="D30" s="191">
        <f>'Operating Budget'!X27</f>
        <v>0</v>
      </c>
      <c r="E30" s="191">
        <f t="shared" si="15"/>
        <v>0</v>
      </c>
      <c r="F30" s="191">
        <f t="shared" si="15"/>
        <v>0</v>
      </c>
      <c r="G30" s="191">
        <f t="shared" si="15"/>
        <v>0</v>
      </c>
      <c r="H30" s="191">
        <f t="shared" si="15"/>
        <v>0</v>
      </c>
      <c r="I30" s="191">
        <f t="shared" si="15"/>
        <v>0</v>
      </c>
      <c r="J30" s="191">
        <f t="shared" si="15"/>
        <v>0</v>
      </c>
      <c r="K30" s="191">
        <f t="shared" si="15"/>
        <v>0</v>
      </c>
      <c r="L30" s="191">
        <f t="shared" si="15"/>
        <v>0</v>
      </c>
      <c r="M30" s="191">
        <f t="shared" si="15"/>
        <v>0</v>
      </c>
      <c r="N30" s="191">
        <f t="shared" si="15"/>
        <v>0</v>
      </c>
      <c r="O30" s="191">
        <f t="shared" si="15"/>
        <v>0</v>
      </c>
      <c r="P30" s="191">
        <f t="shared" si="15"/>
        <v>0</v>
      </c>
      <c r="Q30" s="191">
        <f t="shared" si="15"/>
        <v>0</v>
      </c>
      <c r="R30" s="191">
        <f t="shared" si="15"/>
        <v>0</v>
      </c>
      <c r="S30" s="191">
        <f t="shared" si="15"/>
        <v>0</v>
      </c>
      <c r="T30" s="191">
        <f t="shared" si="15"/>
        <v>0</v>
      </c>
      <c r="U30" s="191">
        <f t="shared" ref="U30:AG34" si="18">T30*$C$7+T30</f>
        <v>0</v>
      </c>
      <c r="V30" s="191">
        <f t="shared" si="18"/>
        <v>0</v>
      </c>
      <c r="W30" s="191">
        <f t="shared" si="18"/>
        <v>0</v>
      </c>
      <c r="X30" s="191">
        <f t="shared" si="18"/>
        <v>0</v>
      </c>
      <c r="Y30" s="191">
        <f t="shared" si="18"/>
        <v>0</v>
      </c>
      <c r="Z30" s="191">
        <f t="shared" si="18"/>
        <v>0</v>
      </c>
      <c r="AA30" s="191">
        <f t="shared" si="18"/>
        <v>0</v>
      </c>
      <c r="AB30" s="191">
        <f t="shared" si="18"/>
        <v>0</v>
      </c>
      <c r="AC30" s="191">
        <f t="shared" si="18"/>
        <v>0</v>
      </c>
      <c r="AD30" s="191">
        <f t="shared" si="18"/>
        <v>0</v>
      </c>
      <c r="AE30" s="191">
        <f t="shared" si="18"/>
        <v>0</v>
      </c>
      <c r="AF30" s="191">
        <f t="shared" si="18"/>
        <v>0</v>
      </c>
      <c r="AG30" s="191">
        <f t="shared" si="18"/>
        <v>0</v>
      </c>
    </row>
    <row r="31" spans="1:33" ht="14.25" customHeight="1" x14ac:dyDescent="0.2">
      <c r="A31" s="182">
        <f t="shared" si="13"/>
        <v>19</v>
      </c>
      <c r="B31" s="197" t="s">
        <v>497</v>
      </c>
      <c r="D31" s="191">
        <f>'Operating Budget'!X28</f>
        <v>0</v>
      </c>
      <c r="E31" s="191">
        <f t="shared" si="15"/>
        <v>0</v>
      </c>
      <c r="F31" s="191">
        <f t="shared" si="15"/>
        <v>0</v>
      </c>
      <c r="G31" s="191">
        <f t="shared" si="15"/>
        <v>0</v>
      </c>
      <c r="H31" s="191">
        <f t="shared" si="15"/>
        <v>0</v>
      </c>
      <c r="I31" s="191">
        <f t="shared" si="15"/>
        <v>0</v>
      </c>
      <c r="J31" s="191">
        <f t="shared" si="15"/>
        <v>0</v>
      </c>
      <c r="K31" s="191">
        <f t="shared" si="15"/>
        <v>0</v>
      </c>
      <c r="L31" s="191">
        <f t="shared" si="15"/>
        <v>0</v>
      </c>
      <c r="M31" s="191">
        <f t="shared" si="15"/>
        <v>0</v>
      </c>
      <c r="N31" s="191">
        <f t="shared" si="15"/>
        <v>0</v>
      </c>
      <c r="O31" s="191">
        <f t="shared" si="15"/>
        <v>0</v>
      </c>
      <c r="P31" s="191">
        <f t="shared" si="15"/>
        <v>0</v>
      </c>
      <c r="Q31" s="191">
        <f t="shared" si="15"/>
        <v>0</v>
      </c>
      <c r="R31" s="191">
        <f t="shared" si="15"/>
        <v>0</v>
      </c>
      <c r="S31" s="191">
        <f t="shared" si="15"/>
        <v>0</v>
      </c>
      <c r="T31" s="191">
        <f t="shared" si="15"/>
        <v>0</v>
      </c>
      <c r="U31" s="191">
        <f t="shared" si="18"/>
        <v>0</v>
      </c>
      <c r="V31" s="191">
        <f t="shared" si="18"/>
        <v>0</v>
      </c>
      <c r="W31" s="191">
        <f t="shared" si="18"/>
        <v>0</v>
      </c>
      <c r="X31" s="191">
        <f t="shared" si="18"/>
        <v>0</v>
      </c>
      <c r="Y31" s="191">
        <f t="shared" si="18"/>
        <v>0</v>
      </c>
      <c r="Z31" s="191">
        <f t="shared" si="18"/>
        <v>0</v>
      </c>
      <c r="AA31" s="191">
        <f t="shared" si="18"/>
        <v>0</v>
      </c>
      <c r="AB31" s="191">
        <f t="shared" si="18"/>
        <v>0</v>
      </c>
      <c r="AC31" s="191">
        <f t="shared" si="18"/>
        <v>0</v>
      </c>
      <c r="AD31" s="191">
        <f t="shared" si="18"/>
        <v>0</v>
      </c>
      <c r="AE31" s="191">
        <f t="shared" si="18"/>
        <v>0</v>
      </c>
      <c r="AF31" s="191">
        <f t="shared" si="18"/>
        <v>0</v>
      </c>
      <c r="AG31" s="191">
        <f t="shared" si="18"/>
        <v>0</v>
      </c>
    </row>
    <row r="32" spans="1:33" ht="14.25" customHeight="1" x14ac:dyDescent="0.2">
      <c r="A32" s="182">
        <f t="shared" si="13"/>
        <v>20</v>
      </c>
      <c r="B32" s="197" t="s">
        <v>388</v>
      </c>
      <c r="D32" s="191">
        <f>'Operating Budget'!X29</f>
        <v>0</v>
      </c>
      <c r="E32" s="191">
        <f t="shared" si="15"/>
        <v>0</v>
      </c>
      <c r="F32" s="191">
        <f t="shared" si="15"/>
        <v>0</v>
      </c>
      <c r="G32" s="191">
        <f t="shared" si="15"/>
        <v>0</v>
      </c>
      <c r="H32" s="191">
        <f t="shared" si="15"/>
        <v>0</v>
      </c>
      <c r="I32" s="191">
        <f t="shared" si="15"/>
        <v>0</v>
      </c>
      <c r="J32" s="191">
        <f t="shared" si="15"/>
        <v>0</v>
      </c>
      <c r="K32" s="191">
        <f t="shared" si="15"/>
        <v>0</v>
      </c>
      <c r="L32" s="191">
        <f t="shared" si="15"/>
        <v>0</v>
      </c>
      <c r="M32" s="191">
        <f t="shared" si="15"/>
        <v>0</v>
      </c>
      <c r="N32" s="191">
        <f t="shared" si="15"/>
        <v>0</v>
      </c>
      <c r="O32" s="191">
        <f t="shared" si="15"/>
        <v>0</v>
      </c>
      <c r="P32" s="191">
        <f t="shared" si="15"/>
        <v>0</v>
      </c>
      <c r="Q32" s="191">
        <f t="shared" si="15"/>
        <v>0</v>
      </c>
      <c r="R32" s="191">
        <f t="shared" si="15"/>
        <v>0</v>
      </c>
      <c r="S32" s="191">
        <f t="shared" si="15"/>
        <v>0</v>
      </c>
      <c r="T32" s="191">
        <f t="shared" si="15"/>
        <v>0</v>
      </c>
      <c r="U32" s="191">
        <f t="shared" si="18"/>
        <v>0</v>
      </c>
      <c r="V32" s="191">
        <f t="shared" si="18"/>
        <v>0</v>
      </c>
      <c r="W32" s="191">
        <f t="shared" si="18"/>
        <v>0</v>
      </c>
      <c r="X32" s="191">
        <f t="shared" si="18"/>
        <v>0</v>
      </c>
      <c r="Y32" s="191">
        <f t="shared" si="18"/>
        <v>0</v>
      </c>
      <c r="Z32" s="191">
        <f t="shared" si="18"/>
        <v>0</v>
      </c>
      <c r="AA32" s="191">
        <f t="shared" si="18"/>
        <v>0</v>
      </c>
      <c r="AB32" s="191">
        <f t="shared" si="18"/>
        <v>0</v>
      </c>
      <c r="AC32" s="191">
        <f t="shared" si="18"/>
        <v>0</v>
      </c>
      <c r="AD32" s="191">
        <f t="shared" si="18"/>
        <v>0</v>
      </c>
      <c r="AE32" s="191">
        <f t="shared" si="18"/>
        <v>0</v>
      </c>
      <c r="AF32" s="191">
        <f t="shared" si="18"/>
        <v>0</v>
      </c>
      <c r="AG32" s="191">
        <f t="shared" si="18"/>
        <v>0</v>
      </c>
    </row>
    <row r="33" spans="1:33" ht="14.25" customHeight="1" x14ac:dyDescent="0.2">
      <c r="A33" s="182">
        <f t="shared" si="13"/>
        <v>21</v>
      </c>
      <c r="B33" s="194" t="s">
        <v>498</v>
      </c>
      <c r="D33" s="191">
        <f>'Operating Budget'!X30</f>
        <v>0</v>
      </c>
      <c r="E33" s="191">
        <f t="shared" si="15"/>
        <v>0</v>
      </c>
      <c r="F33" s="191">
        <f t="shared" si="15"/>
        <v>0</v>
      </c>
      <c r="G33" s="191">
        <f t="shared" si="15"/>
        <v>0</v>
      </c>
      <c r="H33" s="191">
        <f t="shared" si="15"/>
        <v>0</v>
      </c>
      <c r="I33" s="191">
        <f t="shared" si="15"/>
        <v>0</v>
      </c>
      <c r="J33" s="191">
        <f t="shared" si="15"/>
        <v>0</v>
      </c>
      <c r="K33" s="191">
        <f t="shared" si="15"/>
        <v>0</v>
      </c>
      <c r="L33" s="191">
        <f t="shared" si="15"/>
        <v>0</v>
      </c>
      <c r="M33" s="191">
        <f t="shared" si="15"/>
        <v>0</v>
      </c>
      <c r="N33" s="191">
        <f t="shared" si="15"/>
        <v>0</v>
      </c>
      <c r="O33" s="191">
        <f t="shared" si="15"/>
        <v>0</v>
      </c>
      <c r="P33" s="191">
        <f t="shared" si="15"/>
        <v>0</v>
      </c>
      <c r="Q33" s="191">
        <f t="shared" si="15"/>
        <v>0</v>
      </c>
      <c r="R33" s="191">
        <f t="shared" si="15"/>
        <v>0</v>
      </c>
      <c r="S33" s="191">
        <f t="shared" si="15"/>
        <v>0</v>
      </c>
      <c r="T33" s="191">
        <f t="shared" si="15"/>
        <v>0</v>
      </c>
      <c r="U33" s="191">
        <f t="shared" si="18"/>
        <v>0</v>
      </c>
      <c r="V33" s="191">
        <f t="shared" si="18"/>
        <v>0</v>
      </c>
      <c r="W33" s="191">
        <f t="shared" si="18"/>
        <v>0</v>
      </c>
      <c r="X33" s="191">
        <f t="shared" si="18"/>
        <v>0</v>
      </c>
      <c r="Y33" s="191">
        <f t="shared" si="18"/>
        <v>0</v>
      </c>
      <c r="Z33" s="191">
        <f t="shared" si="18"/>
        <v>0</v>
      </c>
      <c r="AA33" s="191">
        <f t="shared" si="18"/>
        <v>0</v>
      </c>
      <c r="AB33" s="191">
        <f t="shared" si="18"/>
        <v>0</v>
      </c>
      <c r="AC33" s="191">
        <f t="shared" si="18"/>
        <v>0</v>
      </c>
      <c r="AD33" s="191">
        <f t="shared" si="18"/>
        <v>0</v>
      </c>
      <c r="AE33" s="191">
        <f t="shared" si="18"/>
        <v>0</v>
      </c>
      <c r="AF33" s="191">
        <f t="shared" si="18"/>
        <v>0</v>
      </c>
      <c r="AG33" s="191">
        <f t="shared" si="18"/>
        <v>0</v>
      </c>
    </row>
    <row r="34" spans="1:33" ht="14.25" customHeight="1" x14ac:dyDescent="0.2">
      <c r="A34" s="182">
        <f t="shared" si="13"/>
        <v>22</v>
      </c>
      <c r="B34" s="194" t="s">
        <v>392</v>
      </c>
      <c r="D34" s="191">
        <f>'Operating Budget'!X31</f>
        <v>0</v>
      </c>
      <c r="E34" s="191">
        <f t="shared" si="15"/>
        <v>0</v>
      </c>
      <c r="F34" s="191">
        <f t="shared" si="15"/>
        <v>0</v>
      </c>
      <c r="G34" s="191">
        <f t="shared" si="15"/>
        <v>0</v>
      </c>
      <c r="H34" s="191">
        <f t="shared" si="15"/>
        <v>0</v>
      </c>
      <c r="I34" s="191">
        <f t="shared" si="15"/>
        <v>0</v>
      </c>
      <c r="J34" s="191">
        <f t="shared" si="15"/>
        <v>0</v>
      </c>
      <c r="K34" s="191">
        <f t="shared" si="15"/>
        <v>0</v>
      </c>
      <c r="L34" s="191">
        <f t="shared" si="15"/>
        <v>0</v>
      </c>
      <c r="M34" s="191">
        <f t="shared" si="15"/>
        <v>0</v>
      </c>
      <c r="N34" s="191">
        <f t="shared" si="15"/>
        <v>0</v>
      </c>
      <c r="O34" s="191">
        <f t="shared" si="15"/>
        <v>0</v>
      </c>
      <c r="P34" s="191">
        <f t="shared" si="15"/>
        <v>0</v>
      </c>
      <c r="Q34" s="191">
        <f t="shared" si="15"/>
        <v>0</v>
      </c>
      <c r="R34" s="191">
        <f t="shared" si="15"/>
        <v>0</v>
      </c>
      <c r="S34" s="191">
        <f t="shared" si="15"/>
        <v>0</v>
      </c>
      <c r="T34" s="191">
        <f t="shared" si="15"/>
        <v>0</v>
      </c>
      <c r="U34" s="191">
        <f t="shared" si="18"/>
        <v>0</v>
      </c>
      <c r="V34" s="191">
        <f t="shared" si="18"/>
        <v>0</v>
      </c>
      <c r="W34" s="191">
        <f t="shared" si="18"/>
        <v>0</v>
      </c>
      <c r="X34" s="191">
        <f t="shared" si="18"/>
        <v>0</v>
      </c>
      <c r="Y34" s="191">
        <f t="shared" si="18"/>
        <v>0</v>
      </c>
      <c r="Z34" s="191">
        <f t="shared" si="18"/>
        <v>0</v>
      </c>
      <c r="AA34" s="191">
        <f t="shared" si="18"/>
        <v>0</v>
      </c>
      <c r="AB34" s="191">
        <f t="shared" si="18"/>
        <v>0</v>
      </c>
      <c r="AC34" s="191">
        <f t="shared" si="18"/>
        <v>0</v>
      </c>
      <c r="AD34" s="191">
        <f t="shared" si="18"/>
        <v>0</v>
      </c>
      <c r="AE34" s="191">
        <f t="shared" si="18"/>
        <v>0</v>
      </c>
      <c r="AF34" s="191">
        <f t="shared" si="18"/>
        <v>0</v>
      </c>
      <c r="AG34" s="191">
        <f t="shared" si="18"/>
        <v>0</v>
      </c>
    </row>
    <row r="35" spans="1:33" ht="14.25" customHeight="1" x14ac:dyDescent="0.25">
      <c r="A35" s="184">
        <f>A34+1</f>
        <v>23</v>
      </c>
      <c r="B35" s="183" t="s">
        <v>499</v>
      </c>
      <c r="C35" s="184"/>
      <c r="D35" s="195">
        <f>SUM(D30:D34)</f>
        <v>0</v>
      </c>
      <c r="E35" s="195">
        <f t="shared" ref="E35:AG35" si="19">SUM(E30:E34)</f>
        <v>0</v>
      </c>
      <c r="F35" s="195">
        <f t="shared" si="19"/>
        <v>0</v>
      </c>
      <c r="G35" s="195">
        <f t="shared" si="19"/>
        <v>0</v>
      </c>
      <c r="H35" s="195">
        <f t="shared" si="19"/>
        <v>0</v>
      </c>
      <c r="I35" s="195">
        <f t="shared" si="19"/>
        <v>0</v>
      </c>
      <c r="J35" s="195">
        <f t="shared" si="19"/>
        <v>0</v>
      </c>
      <c r="K35" s="195">
        <f t="shared" si="19"/>
        <v>0</v>
      </c>
      <c r="L35" s="195">
        <f t="shared" si="19"/>
        <v>0</v>
      </c>
      <c r="M35" s="195">
        <f t="shared" si="19"/>
        <v>0</v>
      </c>
      <c r="N35" s="195">
        <f t="shared" si="19"/>
        <v>0</v>
      </c>
      <c r="O35" s="195">
        <f t="shared" si="19"/>
        <v>0</v>
      </c>
      <c r="P35" s="195">
        <f t="shared" si="19"/>
        <v>0</v>
      </c>
      <c r="Q35" s="195">
        <f t="shared" si="19"/>
        <v>0</v>
      </c>
      <c r="R35" s="195">
        <f t="shared" si="19"/>
        <v>0</v>
      </c>
      <c r="S35" s="195">
        <f t="shared" si="19"/>
        <v>0</v>
      </c>
      <c r="T35" s="195">
        <f t="shared" si="19"/>
        <v>0</v>
      </c>
      <c r="U35" s="195">
        <f t="shared" si="19"/>
        <v>0</v>
      </c>
      <c r="V35" s="195">
        <f t="shared" si="19"/>
        <v>0</v>
      </c>
      <c r="W35" s="195">
        <f t="shared" si="19"/>
        <v>0</v>
      </c>
      <c r="X35" s="195">
        <f t="shared" si="19"/>
        <v>0</v>
      </c>
      <c r="Y35" s="195">
        <f t="shared" si="19"/>
        <v>0</v>
      </c>
      <c r="Z35" s="195">
        <f t="shared" si="19"/>
        <v>0</v>
      </c>
      <c r="AA35" s="195">
        <f t="shared" si="19"/>
        <v>0</v>
      </c>
      <c r="AB35" s="195">
        <f t="shared" si="19"/>
        <v>0</v>
      </c>
      <c r="AC35" s="195">
        <f t="shared" si="19"/>
        <v>0</v>
      </c>
      <c r="AD35" s="195">
        <f t="shared" si="19"/>
        <v>0</v>
      </c>
      <c r="AE35" s="195">
        <f t="shared" si="19"/>
        <v>0</v>
      </c>
      <c r="AF35" s="195">
        <f t="shared" si="19"/>
        <v>0</v>
      </c>
      <c r="AG35" s="195">
        <f t="shared" si="19"/>
        <v>0</v>
      </c>
    </row>
    <row r="36" spans="1:33" ht="14.25" customHeight="1" x14ac:dyDescent="0.2">
      <c r="A36" s="182">
        <f t="shared" si="13"/>
        <v>24</v>
      </c>
      <c r="B36" s="194" t="s">
        <v>396</v>
      </c>
      <c r="D36" s="191">
        <f>'Operating Budget'!X34</f>
        <v>0</v>
      </c>
      <c r="E36" s="191">
        <f t="shared" si="15"/>
        <v>0</v>
      </c>
      <c r="F36" s="191">
        <f t="shared" si="15"/>
        <v>0</v>
      </c>
      <c r="G36" s="191">
        <f t="shared" si="15"/>
        <v>0</v>
      </c>
      <c r="H36" s="191">
        <f t="shared" si="15"/>
        <v>0</v>
      </c>
      <c r="I36" s="191">
        <f t="shared" si="15"/>
        <v>0</v>
      </c>
      <c r="J36" s="191">
        <f t="shared" si="15"/>
        <v>0</v>
      </c>
      <c r="K36" s="191">
        <f t="shared" si="15"/>
        <v>0</v>
      </c>
      <c r="L36" s="191">
        <f t="shared" si="15"/>
        <v>0</v>
      </c>
      <c r="M36" s="191">
        <f t="shared" si="15"/>
        <v>0</v>
      </c>
      <c r="N36" s="191">
        <f t="shared" si="15"/>
        <v>0</v>
      </c>
      <c r="O36" s="191">
        <f t="shared" si="15"/>
        <v>0</v>
      </c>
      <c r="P36" s="191">
        <f t="shared" si="15"/>
        <v>0</v>
      </c>
      <c r="Q36" s="191">
        <f t="shared" si="15"/>
        <v>0</v>
      </c>
      <c r="R36" s="191">
        <f t="shared" si="15"/>
        <v>0</v>
      </c>
      <c r="S36" s="191">
        <f t="shared" si="15"/>
        <v>0</v>
      </c>
      <c r="T36" s="191">
        <f t="shared" si="15"/>
        <v>0</v>
      </c>
      <c r="U36" s="191">
        <f t="shared" ref="U36:AG42" si="20">T36*$C$7+T36</f>
        <v>0</v>
      </c>
      <c r="V36" s="191">
        <f t="shared" si="20"/>
        <v>0</v>
      </c>
      <c r="W36" s="191">
        <f t="shared" si="20"/>
        <v>0</v>
      </c>
      <c r="X36" s="191">
        <f t="shared" si="20"/>
        <v>0</v>
      </c>
      <c r="Y36" s="191">
        <f t="shared" si="20"/>
        <v>0</v>
      </c>
      <c r="Z36" s="191">
        <f t="shared" si="20"/>
        <v>0</v>
      </c>
      <c r="AA36" s="191">
        <f t="shared" si="20"/>
        <v>0</v>
      </c>
      <c r="AB36" s="191">
        <f t="shared" si="20"/>
        <v>0</v>
      </c>
      <c r="AC36" s="191">
        <f t="shared" si="20"/>
        <v>0</v>
      </c>
      <c r="AD36" s="191">
        <f t="shared" si="20"/>
        <v>0</v>
      </c>
      <c r="AE36" s="191">
        <f t="shared" si="20"/>
        <v>0</v>
      </c>
      <c r="AF36" s="191">
        <f t="shared" si="20"/>
        <v>0</v>
      </c>
      <c r="AG36" s="191">
        <f t="shared" si="20"/>
        <v>0</v>
      </c>
    </row>
    <row r="37" spans="1:33" ht="14.25" customHeight="1" x14ac:dyDescent="0.2">
      <c r="A37" s="182">
        <f t="shared" si="13"/>
        <v>25</v>
      </c>
      <c r="B37" s="194" t="s">
        <v>398</v>
      </c>
      <c r="D37" s="191">
        <f>'Operating Budget'!X35</f>
        <v>0</v>
      </c>
      <c r="E37" s="191">
        <f t="shared" si="15"/>
        <v>0</v>
      </c>
      <c r="F37" s="191">
        <f t="shared" si="15"/>
        <v>0</v>
      </c>
      <c r="G37" s="191">
        <f t="shared" si="15"/>
        <v>0</v>
      </c>
      <c r="H37" s="191">
        <f t="shared" si="15"/>
        <v>0</v>
      </c>
      <c r="I37" s="191">
        <f t="shared" si="15"/>
        <v>0</v>
      </c>
      <c r="J37" s="191">
        <f t="shared" si="15"/>
        <v>0</v>
      </c>
      <c r="K37" s="191">
        <f t="shared" si="15"/>
        <v>0</v>
      </c>
      <c r="L37" s="191">
        <f t="shared" si="15"/>
        <v>0</v>
      </c>
      <c r="M37" s="191">
        <f t="shared" si="15"/>
        <v>0</v>
      </c>
      <c r="N37" s="191">
        <f t="shared" si="15"/>
        <v>0</v>
      </c>
      <c r="O37" s="191">
        <f t="shared" si="15"/>
        <v>0</v>
      </c>
      <c r="P37" s="191">
        <f t="shared" si="15"/>
        <v>0</v>
      </c>
      <c r="Q37" s="191">
        <f t="shared" si="15"/>
        <v>0</v>
      </c>
      <c r="R37" s="191">
        <f t="shared" si="15"/>
        <v>0</v>
      </c>
      <c r="S37" s="191">
        <f t="shared" si="15"/>
        <v>0</v>
      </c>
      <c r="T37" s="191">
        <f t="shared" si="15"/>
        <v>0</v>
      </c>
      <c r="U37" s="191">
        <f t="shared" si="20"/>
        <v>0</v>
      </c>
      <c r="V37" s="191">
        <f t="shared" si="20"/>
        <v>0</v>
      </c>
      <c r="W37" s="191">
        <f t="shared" si="20"/>
        <v>0</v>
      </c>
      <c r="X37" s="191">
        <f t="shared" si="20"/>
        <v>0</v>
      </c>
      <c r="Y37" s="191">
        <f t="shared" si="20"/>
        <v>0</v>
      </c>
      <c r="Z37" s="191">
        <f t="shared" si="20"/>
        <v>0</v>
      </c>
      <c r="AA37" s="191">
        <f t="shared" si="20"/>
        <v>0</v>
      </c>
      <c r="AB37" s="191">
        <f t="shared" si="20"/>
        <v>0</v>
      </c>
      <c r="AC37" s="191">
        <f t="shared" si="20"/>
        <v>0</v>
      </c>
      <c r="AD37" s="191">
        <f t="shared" si="20"/>
        <v>0</v>
      </c>
      <c r="AE37" s="191">
        <f t="shared" si="20"/>
        <v>0</v>
      </c>
      <c r="AF37" s="191">
        <f t="shared" si="20"/>
        <v>0</v>
      </c>
      <c r="AG37" s="191">
        <f t="shared" si="20"/>
        <v>0</v>
      </c>
    </row>
    <row r="38" spans="1:33" ht="14.25" customHeight="1" x14ac:dyDescent="0.2">
      <c r="A38" s="182">
        <f t="shared" si="13"/>
        <v>26</v>
      </c>
      <c r="B38" s="194" t="s">
        <v>400</v>
      </c>
      <c r="D38" s="191">
        <f>'Operating Budget'!X36</f>
        <v>0</v>
      </c>
      <c r="E38" s="191">
        <f t="shared" si="15"/>
        <v>0</v>
      </c>
      <c r="F38" s="191">
        <f t="shared" si="15"/>
        <v>0</v>
      </c>
      <c r="G38" s="191">
        <f t="shared" si="15"/>
        <v>0</v>
      </c>
      <c r="H38" s="191">
        <f t="shared" si="15"/>
        <v>0</v>
      </c>
      <c r="I38" s="191">
        <f t="shared" si="15"/>
        <v>0</v>
      </c>
      <c r="J38" s="191">
        <f t="shared" si="15"/>
        <v>0</v>
      </c>
      <c r="K38" s="191">
        <f t="shared" si="15"/>
        <v>0</v>
      </c>
      <c r="L38" s="191">
        <f t="shared" si="15"/>
        <v>0</v>
      </c>
      <c r="M38" s="191">
        <f t="shared" si="15"/>
        <v>0</v>
      </c>
      <c r="N38" s="191">
        <f t="shared" si="15"/>
        <v>0</v>
      </c>
      <c r="O38" s="191">
        <f t="shared" si="15"/>
        <v>0</v>
      </c>
      <c r="P38" s="191">
        <f t="shared" si="15"/>
        <v>0</v>
      </c>
      <c r="Q38" s="191">
        <f t="shared" si="15"/>
        <v>0</v>
      </c>
      <c r="R38" s="191">
        <f t="shared" si="15"/>
        <v>0</v>
      </c>
      <c r="S38" s="191">
        <f t="shared" si="15"/>
        <v>0</v>
      </c>
      <c r="T38" s="191">
        <f t="shared" si="15"/>
        <v>0</v>
      </c>
      <c r="U38" s="191">
        <f t="shared" si="20"/>
        <v>0</v>
      </c>
      <c r="V38" s="191">
        <f t="shared" si="20"/>
        <v>0</v>
      </c>
      <c r="W38" s="191">
        <f t="shared" si="20"/>
        <v>0</v>
      </c>
      <c r="X38" s="191">
        <f t="shared" si="20"/>
        <v>0</v>
      </c>
      <c r="Y38" s="191">
        <f t="shared" si="20"/>
        <v>0</v>
      </c>
      <c r="Z38" s="191">
        <f t="shared" si="20"/>
        <v>0</v>
      </c>
      <c r="AA38" s="191">
        <f t="shared" si="20"/>
        <v>0</v>
      </c>
      <c r="AB38" s="191">
        <f t="shared" si="20"/>
        <v>0</v>
      </c>
      <c r="AC38" s="191">
        <f t="shared" si="20"/>
        <v>0</v>
      </c>
      <c r="AD38" s="191">
        <f t="shared" si="20"/>
        <v>0</v>
      </c>
      <c r="AE38" s="191">
        <f t="shared" si="20"/>
        <v>0</v>
      </c>
      <c r="AF38" s="191">
        <f t="shared" si="20"/>
        <v>0</v>
      </c>
      <c r="AG38" s="191">
        <f t="shared" si="20"/>
        <v>0</v>
      </c>
    </row>
    <row r="39" spans="1:33" ht="14.25" customHeight="1" x14ac:dyDescent="0.2">
      <c r="A39" s="182">
        <f t="shared" si="13"/>
        <v>27</v>
      </c>
      <c r="B39" s="197" t="s">
        <v>402</v>
      </c>
      <c r="D39" s="191">
        <f>'Operating Budget'!X37</f>
        <v>0</v>
      </c>
      <c r="E39" s="191">
        <f t="shared" si="15"/>
        <v>0</v>
      </c>
      <c r="F39" s="191">
        <f t="shared" si="15"/>
        <v>0</v>
      </c>
      <c r="G39" s="191">
        <f t="shared" si="15"/>
        <v>0</v>
      </c>
      <c r="H39" s="191">
        <f t="shared" si="15"/>
        <v>0</v>
      </c>
      <c r="I39" s="191">
        <f t="shared" si="15"/>
        <v>0</v>
      </c>
      <c r="J39" s="191">
        <f t="shared" si="15"/>
        <v>0</v>
      </c>
      <c r="K39" s="191">
        <f t="shared" si="15"/>
        <v>0</v>
      </c>
      <c r="L39" s="191">
        <f t="shared" si="15"/>
        <v>0</v>
      </c>
      <c r="M39" s="191">
        <f t="shared" si="15"/>
        <v>0</v>
      </c>
      <c r="N39" s="191">
        <f t="shared" si="15"/>
        <v>0</v>
      </c>
      <c r="O39" s="191">
        <f t="shared" si="15"/>
        <v>0</v>
      </c>
      <c r="P39" s="191">
        <f t="shared" si="15"/>
        <v>0</v>
      </c>
      <c r="Q39" s="191">
        <f t="shared" si="15"/>
        <v>0</v>
      </c>
      <c r="R39" s="191">
        <f t="shared" si="15"/>
        <v>0</v>
      </c>
      <c r="S39" s="191">
        <f t="shared" si="15"/>
        <v>0</v>
      </c>
      <c r="T39" s="191">
        <f t="shared" si="15"/>
        <v>0</v>
      </c>
      <c r="U39" s="191">
        <f t="shared" si="20"/>
        <v>0</v>
      </c>
      <c r="V39" s="191">
        <f t="shared" si="20"/>
        <v>0</v>
      </c>
      <c r="W39" s="191">
        <f t="shared" si="20"/>
        <v>0</v>
      </c>
      <c r="X39" s="191">
        <f t="shared" si="20"/>
        <v>0</v>
      </c>
      <c r="Y39" s="191">
        <f t="shared" si="20"/>
        <v>0</v>
      </c>
      <c r="Z39" s="191">
        <f t="shared" si="20"/>
        <v>0</v>
      </c>
      <c r="AA39" s="191">
        <f t="shared" si="20"/>
        <v>0</v>
      </c>
      <c r="AB39" s="191">
        <f t="shared" si="20"/>
        <v>0</v>
      </c>
      <c r="AC39" s="191">
        <f t="shared" si="20"/>
        <v>0</v>
      </c>
      <c r="AD39" s="191">
        <f t="shared" si="20"/>
        <v>0</v>
      </c>
      <c r="AE39" s="191">
        <f t="shared" si="20"/>
        <v>0</v>
      </c>
      <c r="AF39" s="191">
        <f t="shared" si="20"/>
        <v>0</v>
      </c>
      <c r="AG39" s="191">
        <f t="shared" si="20"/>
        <v>0</v>
      </c>
    </row>
    <row r="40" spans="1:33" ht="14.25" customHeight="1" x14ac:dyDescent="0.2">
      <c r="A40" s="182">
        <f t="shared" si="13"/>
        <v>28</v>
      </c>
      <c r="B40" s="194" t="s">
        <v>500</v>
      </c>
      <c r="D40" s="191">
        <f>'Operating Budget'!X38</f>
        <v>0</v>
      </c>
      <c r="E40" s="191">
        <f t="shared" si="15"/>
        <v>0</v>
      </c>
      <c r="F40" s="191">
        <f t="shared" si="15"/>
        <v>0</v>
      </c>
      <c r="G40" s="191">
        <f t="shared" si="15"/>
        <v>0</v>
      </c>
      <c r="H40" s="191">
        <f t="shared" si="15"/>
        <v>0</v>
      </c>
      <c r="I40" s="191">
        <f t="shared" si="15"/>
        <v>0</v>
      </c>
      <c r="J40" s="191">
        <f t="shared" si="15"/>
        <v>0</v>
      </c>
      <c r="K40" s="191">
        <f t="shared" si="15"/>
        <v>0</v>
      </c>
      <c r="L40" s="191">
        <f t="shared" si="15"/>
        <v>0</v>
      </c>
      <c r="M40" s="191">
        <f t="shared" si="15"/>
        <v>0</v>
      </c>
      <c r="N40" s="191">
        <f t="shared" si="15"/>
        <v>0</v>
      </c>
      <c r="O40" s="191">
        <f t="shared" si="15"/>
        <v>0</v>
      </c>
      <c r="P40" s="191">
        <f t="shared" si="15"/>
        <v>0</v>
      </c>
      <c r="Q40" s="191">
        <f t="shared" si="15"/>
        <v>0</v>
      </c>
      <c r="R40" s="191">
        <f t="shared" si="15"/>
        <v>0</v>
      </c>
      <c r="S40" s="191">
        <f t="shared" si="15"/>
        <v>0</v>
      </c>
      <c r="T40" s="191">
        <f t="shared" si="15"/>
        <v>0</v>
      </c>
      <c r="U40" s="191">
        <f t="shared" si="20"/>
        <v>0</v>
      </c>
      <c r="V40" s="191">
        <f t="shared" si="20"/>
        <v>0</v>
      </c>
      <c r="W40" s="191">
        <f t="shared" si="20"/>
        <v>0</v>
      </c>
      <c r="X40" s="191">
        <f t="shared" si="20"/>
        <v>0</v>
      </c>
      <c r="Y40" s="191">
        <f t="shared" si="20"/>
        <v>0</v>
      </c>
      <c r="Z40" s="191">
        <f t="shared" si="20"/>
        <v>0</v>
      </c>
      <c r="AA40" s="191">
        <f t="shared" si="20"/>
        <v>0</v>
      </c>
      <c r="AB40" s="191">
        <f t="shared" si="20"/>
        <v>0</v>
      </c>
      <c r="AC40" s="191">
        <f t="shared" si="20"/>
        <v>0</v>
      </c>
      <c r="AD40" s="191">
        <f t="shared" si="20"/>
        <v>0</v>
      </c>
      <c r="AE40" s="191">
        <f t="shared" si="20"/>
        <v>0</v>
      </c>
      <c r="AF40" s="191">
        <f t="shared" si="20"/>
        <v>0</v>
      </c>
      <c r="AG40" s="191">
        <f t="shared" si="20"/>
        <v>0</v>
      </c>
    </row>
    <row r="41" spans="1:33" ht="14.25" customHeight="1" x14ac:dyDescent="0.2">
      <c r="A41" s="182">
        <f t="shared" si="13"/>
        <v>29</v>
      </c>
      <c r="B41" s="194" t="s">
        <v>406</v>
      </c>
      <c r="D41" s="191">
        <f>'Operating Budget'!X39</f>
        <v>0</v>
      </c>
      <c r="E41" s="191">
        <f t="shared" si="15"/>
        <v>0</v>
      </c>
      <c r="F41" s="191">
        <f t="shared" si="15"/>
        <v>0</v>
      </c>
      <c r="G41" s="191">
        <f t="shared" si="15"/>
        <v>0</v>
      </c>
      <c r="H41" s="191">
        <f t="shared" si="15"/>
        <v>0</v>
      </c>
      <c r="I41" s="191">
        <f t="shared" si="15"/>
        <v>0</v>
      </c>
      <c r="J41" s="191">
        <f t="shared" si="15"/>
        <v>0</v>
      </c>
      <c r="K41" s="191">
        <f t="shared" si="15"/>
        <v>0</v>
      </c>
      <c r="L41" s="191">
        <f t="shared" si="15"/>
        <v>0</v>
      </c>
      <c r="M41" s="191">
        <f t="shared" si="15"/>
        <v>0</v>
      </c>
      <c r="N41" s="191">
        <f t="shared" si="15"/>
        <v>0</v>
      </c>
      <c r="O41" s="191">
        <f t="shared" si="15"/>
        <v>0</v>
      </c>
      <c r="P41" s="191">
        <f t="shared" si="15"/>
        <v>0</v>
      </c>
      <c r="Q41" s="191">
        <f t="shared" si="15"/>
        <v>0</v>
      </c>
      <c r="R41" s="191">
        <f t="shared" si="15"/>
        <v>0</v>
      </c>
      <c r="S41" s="191">
        <f t="shared" si="15"/>
        <v>0</v>
      </c>
      <c r="T41" s="191">
        <f t="shared" si="15"/>
        <v>0</v>
      </c>
      <c r="U41" s="191">
        <f t="shared" si="20"/>
        <v>0</v>
      </c>
      <c r="V41" s="191">
        <f t="shared" si="20"/>
        <v>0</v>
      </c>
      <c r="W41" s="191">
        <f t="shared" si="20"/>
        <v>0</v>
      </c>
      <c r="X41" s="191">
        <f t="shared" si="20"/>
        <v>0</v>
      </c>
      <c r="Y41" s="191">
        <f t="shared" si="20"/>
        <v>0</v>
      </c>
      <c r="Z41" s="191">
        <f t="shared" si="20"/>
        <v>0</v>
      </c>
      <c r="AA41" s="191">
        <f t="shared" si="20"/>
        <v>0</v>
      </c>
      <c r="AB41" s="191">
        <f t="shared" si="20"/>
        <v>0</v>
      </c>
      <c r="AC41" s="191">
        <f t="shared" si="20"/>
        <v>0</v>
      </c>
      <c r="AD41" s="191">
        <f t="shared" si="20"/>
        <v>0</v>
      </c>
      <c r="AE41" s="191">
        <f t="shared" si="20"/>
        <v>0</v>
      </c>
      <c r="AF41" s="191">
        <f t="shared" si="20"/>
        <v>0</v>
      </c>
      <c r="AG41" s="191">
        <f t="shared" si="20"/>
        <v>0</v>
      </c>
    </row>
    <row r="42" spans="1:33" ht="14.25" customHeight="1" x14ac:dyDescent="0.2">
      <c r="A42" s="182">
        <f t="shared" si="13"/>
        <v>30</v>
      </c>
      <c r="B42" s="194" t="s">
        <v>408</v>
      </c>
      <c r="D42" s="191">
        <f>'Operating Budget'!X40</f>
        <v>0</v>
      </c>
      <c r="E42" s="191">
        <f t="shared" si="15"/>
        <v>0</v>
      </c>
      <c r="F42" s="191">
        <f t="shared" si="15"/>
        <v>0</v>
      </c>
      <c r="G42" s="191">
        <f t="shared" si="15"/>
        <v>0</v>
      </c>
      <c r="H42" s="191">
        <f t="shared" si="15"/>
        <v>0</v>
      </c>
      <c r="I42" s="191">
        <f t="shared" si="15"/>
        <v>0</v>
      </c>
      <c r="J42" s="191">
        <f t="shared" si="15"/>
        <v>0</v>
      </c>
      <c r="K42" s="191">
        <f t="shared" si="15"/>
        <v>0</v>
      </c>
      <c r="L42" s="191">
        <f t="shared" si="15"/>
        <v>0</v>
      </c>
      <c r="M42" s="191">
        <f t="shared" si="15"/>
        <v>0</v>
      </c>
      <c r="N42" s="191">
        <f t="shared" si="15"/>
        <v>0</v>
      </c>
      <c r="O42" s="191">
        <f t="shared" si="15"/>
        <v>0</v>
      </c>
      <c r="P42" s="191">
        <f t="shared" si="15"/>
        <v>0</v>
      </c>
      <c r="Q42" s="191">
        <f t="shared" si="15"/>
        <v>0</v>
      </c>
      <c r="R42" s="191">
        <f t="shared" si="15"/>
        <v>0</v>
      </c>
      <c r="S42" s="191">
        <f t="shared" si="15"/>
        <v>0</v>
      </c>
      <c r="T42" s="191">
        <f t="shared" si="15"/>
        <v>0</v>
      </c>
      <c r="U42" s="191">
        <f t="shared" si="20"/>
        <v>0</v>
      </c>
      <c r="V42" s="191">
        <f t="shared" si="20"/>
        <v>0</v>
      </c>
      <c r="W42" s="191">
        <f t="shared" si="20"/>
        <v>0</v>
      </c>
      <c r="X42" s="191">
        <f t="shared" si="20"/>
        <v>0</v>
      </c>
      <c r="Y42" s="191">
        <f t="shared" si="20"/>
        <v>0</v>
      </c>
      <c r="Z42" s="191">
        <f t="shared" si="20"/>
        <v>0</v>
      </c>
      <c r="AA42" s="191">
        <f t="shared" si="20"/>
        <v>0</v>
      </c>
      <c r="AB42" s="191">
        <f t="shared" si="20"/>
        <v>0</v>
      </c>
      <c r="AC42" s="191">
        <f t="shared" si="20"/>
        <v>0</v>
      </c>
      <c r="AD42" s="191">
        <f t="shared" si="20"/>
        <v>0</v>
      </c>
      <c r="AE42" s="191">
        <f t="shared" si="20"/>
        <v>0</v>
      </c>
      <c r="AF42" s="191">
        <f t="shared" si="20"/>
        <v>0</v>
      </c>
      <c r="AG42" s="191">
        <f t="shared" si="20"/>
        <v>0</v>
      </c>
    </row>
    <row r="43" spans="1:33" ht="14.25" customHeight="1" x14ac:dyDescent="0.2">
      <c r="A43" s="182">
        <f t="shared" si="13"/>
        <v>31</v>
      </c>
      <c r="B43" s="194" t="s">
        <v>410</v>
      </c>
      <c r="D43" s="191">
        <f>'Operating Budget'!X41</f>
        <v>0</v>
      </c>
      <c r="E43" s="191">
        <f t="shared" si="15"/>
        <v>0</v>
      </c>
      <c r="F43" s="191">
        <f t="shared" si="15"/>
        <v>0</v>
      </c>
      <c r="G43" s="191">
        <f t="shared" si="15"/>
        <v>0</v>
      </c>
      <c r="H43" s="191">
        <f t="shared" si="15"/>
        <v>0</v>
      </c>
      <c r="I43" s="191">
        <f t="shared" si="15"/>
        <v>0</v>
      </c>
      <c r="J43" s="191">
        <f t="shared" si="15"/>
        <v>0</v>
      </c>
      <c r="K43" s="191">
        <f t="shared" si="15"/>
        <v>0</v>
      </c>
      <c r="L43" s="191">
        <f t="shared" si="15"/>
        <v>0</v>
      </c>
      <c r="M43" s="191">
        <f t="shared" si="15"/>
        <v>0</v>
      </c>
      <c r="N43" s="191">
        <f t="shared" si="15"/>
        <v>0</v>
      </c>
      <c r="O43" s="191">
        <f t="shared" si="15"/>
        <v>0</v>
      </c>
      <c r="P43" s="191">
        <f t="shared" si="15"/>
        <v>0</v>
      </c>
      <c r="Q43" s="191">
        <f t="shared" si="15"/>
        <v>0</v>
      </c>
      <c r="R43" s="191">
        <f t="shared" si="15"/>
        <v>0</v>
      </c>
      <c r="S43" s="191">
        <f t="shared" si="15"/>
        <v>0</v>
      </c>
      <c r="T43" s="191">
        <f t="shared" ref="T43:AG46" si="21">S43*$C$7+S43</f>
        <v>0</v>
      </c>
      <c r="U43" s="191">
        <f t="shared" si="21"/>
        <v>0</v>
      </c>
      <c r="V43" s="191">
        <f t="shared" si="21"/>
        <v>0</v>
      </c>
      <c r="W43" s="191">
        <f t="shared" si="21"/>
        <v>0</v>
      </c>
      <c r="X43" s="191">
        <f t="shared" si="21"/>
        <v>0</v>
      </c>
      <c r="Y43" s="191">
        <f t="shared" si="21"/>
        <v>0</v>
      </c>
      <c r="Z43" s="191">
        <f t="shared" si="21"/>
        <v>0</v>
      </c>
      <c r="AA43" s="191">
        <f t="shared" si="21"/>
        <v>0</v>
      </c>
      <c r="AB43" s="191">
        <f t="shared" si="21"/>
        <v>0</v>
      </c>
      <c r="AC43" s="191">
        <f t="shared" si="21"/>
        <v>0</v>
      </c>
      <c r="AD43" s="191">
        <f t="shared" si="21"/>
        <v>0</v>
      </c>
      <c r="AE43" s="191">
        <f t="shared" si="21"/>
        <v>0</v>
      </c>
      <c r="AF43" s="191">
        <f t="shared" si="21"/>
        <v>0</v>
      </c>
      <c r="AG43" s="191">
        <f t="shared" si="21"/>
        <v>0</v>
      </c>
    </row>
    <row r="44" spans="1:33" ht="14.25" customHeight="1" x14ac:dyDescent="0.2">
      <c r="A44" s="182">
        <f t="shared" si="13"/>
        <v>32</v>
      </c>
      <c r="B44" s="194" t="s">
        <v>501</v>
      </c>
      <c r="D44" s="191">
        <f>'Operating Budget'!X32</f>
        <v>0</v>
      </c>
      <c r="E44" s="191">
        <f t="shared" ref="E44:T61" si="22">D44*$C$7+D44</f>
        <v>0</v>
      </c>
      <c r="F44" s="191">
        <f t="shared" si="22"/>
        <v>0</v>
      </c>
      <c r="G44" s="191">
        <f t="shared" si="22"/>
        <v>0</v>
      </c>
      <c r="H44" s="191">
        <f t="shared" si="22"/>
        <v>0</v>
      </c>
      <c r="I44" s="191">
        <f t="shared" si="22"/>
        <v>0</v>
      </c>
      <c r="J44" s="191">
        <f t="shared" si="22"/>
        <v>0</v>
      </c>
      <c r="K44" s="191">
        <f t="shared" si="22"/>
        <v>0</v>
      </c>
      <c r="L44" s="191">
        <f t="shared" si="22"/>
        <v>0</v>
      </c>
      <c r="M44" s="191">
        <f t="shared" si="22"/>
        <v>0</v>
      </c>
      <c r="N44" s="191">
        <f t="shared" si="22"/>
        <v>0</v>
      </c>
      <c r="O44" s="191">
        <f t="shared" si="22"/>
        <v>0</v>
      </c>
      <c r="P44" s="191">
        <f t="shared" si="22"/>
        <v>0</v>
      </c>
      <c r="Q44" s="191">
        <f t="shared" si="22"/>
        <v>0</v>
      </c>
      <c r="R44" s="191">
        <f t="shared" si="22"/>
        <v>0</v>
      </c>
      <c r="S44" s="191">
        <f t="shared" si="22"/>
        <v>0</v>
      </c>
      <c r="T44" s="191">
        <f t="shared" si="22"/>
        <v>0</v>
      </c>
      <c r="U44" s="191">
        <f t="shared" si="21"/>
        <v>0</v>
      </c>
      <c r="V44" s="191">
        <f t="shared" si="21"/>
        <v>0</v>
      </c>
      <c r="W44" s="191">
        <f t="shared" si="21"/>
        <v>0</v>
      </c>
      <c r="X44" s="191">
        <f t="shared" si="21"/>
        <v>0</v>
      </c>
      <c r="Y44" s="191">
        <f t="shared" si="21"/>
        <v>0</v>
      </c>
      <c r="Z44" s="191">
        <f t="shared" si="21"/>
        <v>0</v>
      </c>
      <c r="AA44" s="191">
        <f t="shared" si="21"/>
        <v>0</v>
      </c>
      <c r="AB44" s="191">
        <f t="shared" si="21"/>
        <v>0</v>
      </c>
      <c r="AC44" s="191">
        <f t="shared" si="21"/>
        <v>0</v>
      </c>
      <c r="AD44" s="191">
        <f t="shared" si="21"/>
        <v>0</v>
      </c>
      <c r="AE44" s="191">
        <f t="shared" si="21"/>
        <v>0</v>
      </c>
      <c r="AF44" s="191">
        <f t="shared" si="21"/>
        <v>0</v>
      </c>
      <c r="AG44" s="191">
        <f t="shared" si="21"/>
        <v>0</v>
      </c>
    </row>
    <row r="45" spans="1:33" ht="14.25" customHeight="1" x14ac:dyDescent="0.2">
      <c r="A45" s="182">
        <f t="shared" si="13"/>
        <v>33</v>
      </c>
      <c r="B45" s="194" t="s">
        <v>502</v>
      </c>
      <c r="D45" s="191">
        <f>'Operating Budget'!X33</f>
        <v>0</v>
      </c>
      <c r="E45" s="191">
        <f t="shared" si="22"/>
        <v>0</v>
      </c>
      <c r="F45" s="191">
        <f t="shared" si="22"/>
        <v>0</v>
      </c>
      <c r="G45" s="191">
        <f t="shared" si="22"/>
        <v>0</v>
      </c>
      <c r="H45" s="191">
        <f t="shared" si="22"/>
        <v>0</v>
      </c>
      <c r="I45" s="191">
        <f t="shared" si="22"/>
        <v>0</v>
      </c>
      <c r="J45" s="191">
        <f t="shared" si="22"/>
        <v>0</v>
      </c>
      <c r="K45" s="191">
        <f t="shared" si="22"/>
        <v>0</v>
      </c>
      <c r="L45" s="191">
        <f t="shared" si="22"/>
        <v>0</v>
      </c>
      <c r="M45" s="191">
        <f t="shared" si="22"/>
        <v>0</v>
      </c>
      <c r="N45" s="191">
        <f t="shared" si="22"/>
        <v>0</v>
      </c>
      <c r="O45" s="191">
        <f t="shared" si="22"/>
        <v>0</v>
      </c>
      <c r="P45" s="191">
        <f t="shared" si="22"/>
        <v>0</v>
      </c>
      <c r="Q45" s="191">
        <f t="shared" si="22"/>
        <v>0</v>
      </c>
      <c r="R45" s="191">
        <f t="shared" si="22"/>
        <v>0</v>
      </c>
      <c r="S45" s="191">
        <f t="shared" si="22"/>
        <v>0</v>
      </c>
      <c r="T45" s="191">
        <f t="shared" si="22"/>
        <v>0</v>
      </c>
      <c r="U45" s="191">
        <f t="shared" si="21"/>
        <v>0</v>
      </c>
      <c r="V45" s="191">
        <f t="shared" si="21"/>
        <v>0</v>
      </c>
      <c r="W45" s="191">
        <f t="shared" si="21"/>
        <v>0</v>
      </c>
      <c r="X45" s="191">
        <f t="shared" si="21"/>
        <v>0</v>
      </c>
      <c r="Y45" s="191">
        <f t="shared" si="21"/>
        <v>0</v>
      </c>
      <c r="Z45" s="191">
        <f t="shared" si="21"/>
        <v>0</v>
      </c>
      <c r="AA45" s="191">
        <f t="shared" si="21"/>
        <v>0</v>
      </c>
      <c r="AB45" s="191">
        <f t="shared" si="21"/>
        <v>0</v>
      </c>
      <c r="AC45" s="191">
        <f t="shared" si="21"/>
        <v>0</v>
      </c>
      <c r="AD45" s="191">
        <f t="shared" si="21"/>
        <v>0</v>
      </c>
      <c r="AE45" s="191">
        <f t="shared" si="21"/>
        <v>0</v>
      </c>
      <c r="AF45" s="191">
        <f t="shared" si="21"/>
        <v>0</v>
      </c>
      <c r="AG45" s="191">
        <f t="shared" si="21"/>
        <v>0</v>
      </c>
    </row>
    <row r="46" spans="1:33" ht="14.25" customHeight="1" x14ac:dyDescent="0.2">
      <c r="A46" s="182">
        <f t="shared" si="13"/>
        <v>34</v>
      </c>
      <c r="B46" s="194" t="s">
        <v>503</v>
      </c>
      <c r="D46" s="191">
        <f>'Operating Budget'!X44</f>
        <v>0</v>
      </c>
      <c r="E46" s="191">
        <f t="shared" si="22"/>
        <v>0</v>
      </c>
      <c r="F46" s="191">
        <f t="shared" si="22"/>
        <v>0</v>
      </c>
      <c r="G46" s="191">
        <f t="shared" si="22"/>
        <v>0</v>
      </c>
      <c r="H46" s="191">
        <f t="shared" si="22"/>
        <v>0</v>
      </c>
      <c r="I46" s="191">
        <f t="shared" si="22"/>
        <v>0</v>
      </c>
      <c r="J46" s="191">
        <f t="shared" si="22"/>
        <v>0</v>
      </c>
      <c r="K46" s="191">
        <f t="shared" si="22"/>
        <v>0</v>
      </c>
      <c r="L46" s="191">
        <f t="shared" si="22"/>
        <v>0</v>
      </c>
      <c r="M46" s="191">
        <f t="shared" si="22"/>
        <v>0</v>
      </c>
      <c r="N46" s="191">
        <f t="shared" si="22"/>
        <v>0</v>
      </c>
      <c r="O46" s="191">
        <f t="shared" si="22"/>
        <v>0</v>
      </c>
      <c r="P46" s="191">
        <f t="shared" si="22"/>
        <v>0</v>
      </c>
      <c r="Q46" s="191">
        <f t="shared" si="22"/>
        <v>0</v>
      </c>
      <c r="R46" s="191">
        <f t="shared" si="22"/>
        <v>0</v>
      </c>
      <c r="S46" s="191">
        <f t="shared" si="22"/>
        <v>0</v>
      </c>
      <c r="T46" s="191">
        <f t="shared" si="22"/>
        <v>0</v>
      </c>
      <c r="U46" s="191">
        <f t="shared" si="21"/>
        <v>0</v>
      </c>
      <c r="V46" s="191">
        <f t="shared" si="21"/>
        <v>0</v>
      </c>
      <c r="W46" s="191">
        <f t="shared" si="21"/>
        <v>0</v>
      </c>
      <c r="X46" s="191">
        <f t="shared" si="21"/>
        <v>0</v>
      </c>
      <c r="Y46" s="191">
        <f t="shared" si="21"/>
        <v>0</v>
      </c>
      <c r="Z46" s="191">
        <f t="shared" si="21"/>
        <v>0</v>
      </c>
      <c r="AA46" s="191">
        <f t="shared" si="21"/>
        <v>0</v>
      </c>
      <c r="AB46" s="191">
        <f t="shared" si="21"/>
        <v>0</v>
      </c>
      <c r="AC46" s="191">
        <f t="shared" si="21"/>
        <v>0</v>
      </c>
      <c r="AD46" s="191">
        <f t="shared" si="21"/>
        <v>0</v>
      </c>
      <c r="AE46" s="191">
        <f t="shared" si="21"/>
        <v>0</v>
      </c>
      <c r="AF46" s="191">
        <f t="shared" si="21"/>
        <v>0</v>
      </c>
      <c r="AG46" s="191">
        <f t="shared" si="21"/>
        <v>0</v>
      </c>
    </row>
    <row r="47" spans="1:33" ht="14.25" customHeight="1" x14ac:dyDescent="0.25">
      <c r="A47" s="184">
        <f>A46+1</f>
        <v>35</v>
      </c>
      <c r="B47" s="183" t="s">
        <v>504</v>
      </c>
      <c r="C47" s="184"/>
      <c r="D47" s="195">
        <f t="shared" ref="D47:AG47" si="23">SUM(D36:D46)</f>
        <v>0</v>
      </c>
      <c r="E47" s="195">
        <f t="shared" si="23"/>
        <v>0</v>
      </c>
      <c r="F47" s="195">
        <f t="shared" si="23"/>
        <v>0</v>
      </c>
      <c r="G47" s="195">
        <f t="shared" si="23"/>
        <v>0</v>
      </c>
      <c r="H47" s="195">
        <f t="shared" si="23"/>
        <v>0</v>
      </c>
      <c r="I47" s="195">
        <f t="shared" si="23"/>
        <v>0</v>
      </c>
      <c r="J47" s="195">
        <f t="shared" si="23"/>
        <v>0</v>
      </c>
      <c r="K47" s="195">
        <f t="shared" si="23"/>
        <v>0</v>
      </c>
      <c r="L47" s="195">
        <f t="shared" si="23"/>
        <v>0</v>
      </c>
      <c r="M47" s="195">
        <f t="shared" si="23"/>
        <v>0</v>
      </c>
      <c r="N47" s="195">
        <f t="shared" si="23"/>
        <v>0</v>
      </c>
      <c r="O47" s="195">
        <f t="shared" si="23"/>
        <v>0</v>
      </c>
      <c r="P47" s="195">
        <f t="shared" si="23"/>
        <v>0</v>
      </c>
      <c r="Q47" s="195">
        <f t="shared" si="23"/>
        <v>0</v>
      </c>
      <c r="R47" s="195">
        <f t="shared" si="23"/>
        <v>0</v>
      </c>
      <c r="S47" s="195">
        <f t="shared" si="23"/>
        <v>0</v>
      </c>
      <c r="T47" s="195">
        <f t="shared" si="23"/>
        <v>0</v>
      </c>
      <c r="U47" s="195">
        <f t="shared" si="23"/>
        <v>0</v>
      </c>
      <c r="V47" s="195">
        <f t="shared" si="23"/>
        <v>0</v>
      </c>
      <c r="W47" s="195">
        <f t="shared" si="23"/>
        <v>0</v>
      </c>
      <c r="X47" s="195">
        <f t="shared" si="23"/>
        <v>0</v>
      </c>
      <c r="Y47" s="195">
        <f t="shared" si="23"/>
        <v>0</v>
      </c>
      <c r="Z47" s="195">
        <f t="shared" si="23"/>
        <v>0</v>
      </c>
      <c r="AA47" s="195">
        <f t="shared" si="23"/>
        <v>0</v>
      </c>
      <c r="AB47" s="195">
        <f t="shared" si="23"/>
        <v>0</v>
      </c>
      <c r="AC47" s="195">
        <f t="shared" si="23"/>
        <v>0</v>
      </c>
      <c r="AD47" s="195">
        <f t="shared" si="23"/>
        <v>0</v>
      </c>
      <c r="AE47" s="195">
        <f t="shared" si="23"/>
        <v>0</v>
      </c>
      <c r="AF47" s="195">
        <f t="shared" si="23"/>
        <v>0</v>
      </c>
      <c r="AG47" s="195">
        <f t="shared" si="23"/>
        <v>0</v>
      </c>
    </row>
    <row r="48" spans="1:33" ht="14.25" customHeight="1" x14ac:dyDescent="0.2">
      <c r="A48" s="182">
        <f t="shared" si="13"/>
        <v>36</v>
      </c>
      <c r="B48" s="194" t="s">
        <v>505</v>
      </c>
      <c r="D48" s="191">
        <f>'Operating Budget'!X47</f>
        <v>0</v>
      </c>
      <c r="E48" s="191">
        <f t="shared" si="22"/>
        <v>0</v>
      </c>
      <c r="F48" s="191">
        <f t="shared" si="22"/>
        <v>0</v>
      </c>
      <c r="G48" s="191">
        <f t="shared" si="22"/>
        <v>0</v>
      </c>
      <c r="H48" s="191">
        <f t="shared" si="22"/>
        <v>0</v>
      </c>
      <c r="I48" s="191">
        <f t="shared" si="22"/>
        <v>0</v>
      </c>
      <c r="J48" s="191">
        <f t="shared" si="22"/>
        <v>0</v>
      </c>
      <c r="K48" s="191">
        <f t="shared" si="22"/>
        <v>0</v>
      </c>
      <c r="L48" s="191">
        <f t="shared" si="22"/>
        <v>0</v>
      </c>
      <c r="M48" s="191">
        <f t="shared" si="22"/>
        <v>0</v>
      </c>
      <c r="N48" s="191">
        <f t="shared" si="22"/>
        <v>0</v>
      </c>
      <c r="O48" s="191">
        <f t="shared" si="22"/>
        <v>0</v>
      </c>
      <c r="P48" s="191">
        <f t="shared" si="22"/>
        <v>0</v>
      </c>
      <c r="Q48" s="191">
        <f t="shared" si="22"/>
        <v>0</v>
      </c>
      <c r="R48" s="191">
        <f t="shared" si="22"/>
        <v>0</v>
      </c>
      <c r="S48" s="191">
        <f t="shared" si="22"/>
        <v>0</v>
      </c>
      <c r="T48" s="191">
        <f t="shared" si="22"/>
        <v>0</v>
      </c>
      <c r="U48" s="191">
        <f t="shared" ref="U48:AG54" si="24">T48*$C$7+T48</f>
        <v>0</v>
      </c>
      <c r="V48" s="191">
        <f t="shared" si="24"/>
        <v>0</v>
      </c>
      <c r="W48" s="191">
        <f t="shared" si="24"/>
        <v>0</v>
      </c>
      <c r="X48" s="191">
        <f t="shared" si="24"/>
        <v>0</v>
      </c>
      <c r="Y48" s="191">
        <f t="shared" si="24"/>
        <v>0</v>
      </c>
      <c r="Z48" s="191">
        <f t="shared" si="24"/>
        <v>0</v>
      </c>
      <c r="AA48" s="191">
        <f t="shared" si="24"/>
        <v>0</v>
      </c>
      <c r="AB48" s="191">
        <f t="shared" si="24"/>
        <v>0</v>
      </c>
      <c r="AC48" s="191">
        <f t="shared" si="24"/>
        <v>0</v>
      </c>
      <c r="AD48" s="191">
        <f t="shared" si="24"/>
        <v>0</v>
      </c>
      <c r="AE48" s="191">
        <f t="shared" si="24"/>
        <v>0</v>
      </c>
      <c r="AF48" s="191">
        <f t="shared" si="24"/>
        <v>0</v>
      </c>
      <c r="AG48" s="191">
        <f t="shared" si="24"/>
        <v>0</v>
      </c>
    </row>
    <row r="49" spans="1:33" ht="14.25" customHeight="1" x14ac:dyDescent="0.2">
      <c r="A49" s="182">
        <f t="shared" si="13"/>
        <v>37</v>
      </c>
      <c r="B49" s="194" t="s">
        <v>422</v>
      </c>
      <c r="D49" s="191">
        <f>'Operating Budget'!X48</f>
        <v>0</v>
      </c>
      <c r="E49" s="191">
        <f t="shared" si="22"/>
        <v>0</v>
      </c>
      <c r="F49" s="191">
        <f t="shared" si="22"/>
        <v>0</v>
      </c>
      <c r="G49" s="191">
        <f t="shared" si="22"/>
        <v>0</v>
      </c>
      <c r="H49" s="191">
        <f t="shared" si="22"/>
        <v>0</v>
      </c>
      <c r="I49" s="191">
        <f t="shared" si="22"/>
        <v>0</v>
      </c>
      <c r="J49" s="191">
        <f t="shared" si="22"/>
        <v>0</v>
      </c>
      <c r="K49" s="191">
        <f t="shared" si="22"/>
        <v>0</v>
      </c>
      <c r="L49" s="191">
        <f t="shared" si="22"/>
        <v>0</v>
      </c>
      <c r="M49" s="191">
        <f t="shared" si="22"/>
        <v>0</v>
      </c>
      <c r="N49" s="191">
        <f t="shared" si="22"/>
        <v>0</v>
      </c>
      <c r="O49" s="191">
        <f t="shared" si="22"/>
        <v>0</v>
      </c>
      <c r="P49" s="191">
        <f t="shared" si="22"/>
        <v>0</v>
      </c>
      <c r="Q49" s="191">
        <f t="shared" si="22"/>
        <v>0</v>
      </c>
      <c r="R49" s="191">
        <f t="shared" si="22"/>
        <v>0</v>
      </c>
      <c r="S49" s="191">
        <f t="shared" si="22"/>
        <v>0</v>
      </c>
      <c r="T49" s="191">
        <f t="shared" si="22"/>
        <v>0</v>
      </c>
      <c r="U49" s="191">
        <f t="shared" si="24"/>
        <v>0</v>
      </c>
      <c r="V49" s="191">
        <f t="shared" si="24"/>
        <v>0</v>
      </c>
      <c r="W49" s="191">
        <f t="shared" si="24"/>
        <v>0</v>
      </c>
      <c r="X49" s="191">
        <f t="shared" si="24"/>
        <v>0</v>
      </c>
      <c r="Y49" s="191">
        <f t="shared" si="24"/>
        <v>0</v>
      </c>
      <c r="Z49" s="191">
        <f t="shared" si="24"/>
        <v>0</v>
      </c>
      <c r="AA49" s="191">
        <f t="shared" si="24"/>
        <v>0</v>
      </c>
      <c r="AB49" s="191">
        <f t="shared" si="24"/>
        <v>0</v>
      </c>
      <c r="AC49" s="191">
        <f t="shared" si="24"/>
        <v>0</v>
      </c>
      <c r="AD49" s="191">
        <f t="shared" si="24"/>
        <v>0</v>
      </c>
      <c r="AE49" s="191">
        <f t="shared" si="24"/>
        <v>0</v>
      </c>
      <c r="AF49" s="191">
        <f t="shared" si="24"/>
        <v>0</v>
      </c>
      <c r="AG49" s="191">
        <f t="shared" si="24"/>
        <v>0</v>
      </c>
    </row>
    <row r="50" spans="1:33" ht="14.25" customHeight="1" x14ac:dyDescent="0.2">
      <c r="A50" s="182">
        <f t="shared" si="13"/>
        <v>38</v>
      </c>
      <c r="B50" s="194" t="s">
        <v>424</v>
      </c>
      <c r="D50" s="191">
        <f>'Operating Budget'!X49</f>
        <v>0</v>
      </c>
      <c r="E50" s="191">
        <f t="shared" si="22"/>
        <v>0</v>
      </c>
      <c r="F50" s="191">
        <f t="shared" si="22"/>
        <v>0</v>
      </c>
      <c r="G50" s="191">
        <f t="shared" si="22"/>
        <v>0</v>
      </c>
      <c r="H50" s="191">
        <f t="shared" si="22"/>
        <v>0</v>
      </c>
      <c r="I50" s="191">
        <f t="shared" si="22"/>
        <v>0</v>
      </c>
      <c r="J50" s="191">
        <f t="shared" si="22"/>
        <v>0</v>
      </c>
      <c r="K50" s="191">
        <f t="shared" si="22"/>
        <v>0</v>
      </c>
      <c r="L50" s="191">
        <f t="shared" si="22"/>
        <v>0</v>
      </c>
      <c r="M50" s="191">
        <f t="shared" si="22"/>
        <v>0</v>
      </c>
      <c r="N50" s="191">
        <f t="shared" si="22"/>
        <v>0</v>
      </c>
      <c r="O50" s="191">
        <f t="shared" si="22"/>
        <v>0</v>
      </c>
      <c r="P50" s="191">
        <f t="shared" si="22"/>
        <v>0</v>
      </c>
      <c r="Q50" s="191">
        <f t="shared" si="22"/>
        <v>0</v>
      </c>
      <c r="R50" s="191">
        <f t="shared" si="22"/>
        <v>0</v>
      </c>
      <c r="S50" s="191">
        <f t="shared" si="22"/>
        <v>0</v>
      </c>
      <c r="T50" s="191">
        <f t="shared" si="22"/>
        <v>0</v>
      </c>
      <c r="U50" s="191">
        <f t="shared" si="24"/>
        <v>0</v>
      </c>
      <c r="V50" s="191">
        <f t="shared" si="24"/>
        <v>0</v>
      </c>
      <c r="W50" s="191">
        <f t="shared" si="24"/>
        <v>0</v>
      </c>
      <c r="X50" s="191">
        <f t="shared" si="24"/>
        <v>0</v>
      </c>
      <c r="Y50" s="191">
        <f t="shared" si="24"/>
        <v>0</v>
      </c>
      <c r="Z50" s="191">
        <f t="shared" si="24"/>
        <v>0</v>
      </c>
      <c r="AA50" s="191">
        <f t="shared" si="24"/>
        <v>0</v>
      </c>
      <c r="AB50" s="191">
        <f t="shared" si="24"/>
        <v>0</v>
      </c>
      <c r="AC50" s="191">
        <f t="shared" si="24"/>
        <v>0</v>
      </c>
      <c r="AD50" s="191">
        <f t="shared" si="24"/>
        <v>0</v>
      </c>
      <c r="AE50" s="191">
        <f t="shared" si="24"/>
        <v>0</v>
      </c>
      <c r="AF50" s="191">
        <f t="shared" si="24"/>
        <v>0</v>
      </c>
      <c r="AG50" s="191">
        <f t="shared" si="24"/>
        <v>0</v>
      </c>
    </row>
    <row r="51" spans="1:33" ht="14.25" customHeight="1" x14ac:dyDescent="0.2">
      <c r="A51" s="182">
        <f t="shared" si="13"/>
        <v>39</v>
      </c>
      <c r="B51" s="194" t="s">
        <v>426</v>
      </c>
      <c r="D51" s="191">
        <f>'Operating Budget'!X50</f>
        <v>0</v>
      </c>
      <c r="E51" s="191">
        <f t="shared" si="22"/>
        <v>0</v>
      </c>
      <c r="F51" s="191">
        <f t="shared" si="22"/>
        <v>0</v>
      </c>
      <c r="G51" s="191">
        <f t="shared" si="22"/>
        <v>0</v>
      </c>
      <c r="H51" s="191">
        <f t="shared" si="22"/>
        <v>0</v>
      </c>
      <c r="I51" s="191">
        <f t="shared" si="22"/>
        <v>0</v>
      </c>
      <c r="J51" s="191">
        <f t="shared" si="22"/>
        <v>0</v>
      </c>
      <c r="K51" s="191">
        <f t="shared" si="22"/>
        <v>0</v>
      </c>
      <c r="L51" s="191">
        <f t="shared" si="22"/>
        <v>0</v>
      </c>
      <c r="M51" s="191">
        <f t="shared" si="22"/>
        <v>0</v>
      </c>
      <c r="N51" s="191">
        <f t="shared" si="22"/>
        <v>0</v>
      </c>
      <c r="O51" s="191">
        <f t="shared" si="22"/>
        <v>0</v>
      </c>
      <c r="P51" s="191">
        <f t="shared" si="22"/>
        <v>0</v>
      </c>
      <c r="Q51" s="191">
        <f t="shared" si="22"/>
        <v>0</v>
      </c>
      <c r="R51" s="191">
        <f t="shared" si="22"/>
        <v>0</v>
      </c>
      <c r="S51" s="191">
        <f t="shared" si="22"/>
        <v>0</v>
      </c>
      <c r="T51" s="191">
        <f t="shared" si="22"/>
        <v>0</v>
      </c>
      <c r="U51" s="191">
        <f t="shared" si="24"/>
        <v>0</v>
      </c>
      <c r="V51" s="191">
        <f t="shared" si="24"/>
        <v>0</v>
      </c>
      <c r="W51" s="191">
        <f t="shared" si="24"/>
        <v>0</v>
      </c>
      <c r="X51" s="191">
        <f t="shared" si="24"/>
        <v>0</v>
      </c>
      <c r="Y51" s="191">
        <f t="shared" si="24"/>
        <v>0</v>
      </c>
      <c r="Z51" s="191">
        <f t="shared" si="24"/>
        <v>0</v>
      </c>
      <c r="AA51" s="191">
        <f t="shared" si="24"/>
        <v>0</v>
      </c>
      <c r="AB51" s="191">
        <f t="shared" si="24"/>
        <v>0</v>
      </c>
      <c r="AC51" s="191">
        <f t="shared" si="24"/>
        <v>0</v>
      </c>
      <c r="AD51" s="191">
        <f t="shared" si="24"/>
        <v>0</v>
      </c>
      <c r="AE51" s="191">
        <f t="shared" si="24"/>
        <v>0</v>
      </c>
      <c r="AF51" s="191">
        <f t="shared" si="24"/>
        <v>0</v>
      </c>
      <c r="AG51" s="191">
        <f t="shared" si="24"/>
        <v>0</v>
      </c>
    </row>
    <row r="52" spans="1:33" ht="14.25" customHeight="1" x14ac:dyDescent="0.2">
      <c r="A52" s="182">
        <f t="shared" si="13"/>
        <v>40</v>
      </c>
      <c r="B52" s="194" t="s">
        <v>428</v>
      </c>
      <c r="D52" s="191">
        <f>'Operating Budget'!X51</f>
        <v>0</v>
      </c>
      <c r="E52" s="191">
        <f t="shared" si="22"/>
        <v>0</v>
      </c>
      <c r="F52" s="191">
        <f t="shared" si="22"/>
        <v>0</v>
      </c>
      <c r="G52" s="191">
        <f t="shared" si="22"/>
        <v>0</v>
      </c>
      <c r="H52" s="191">
        <f t="shared" si="22"/>
        <v>0</v>
      </c>
      <c r="I52" s="191">
        <f t="shared" si="22"/>
        <v>0</v>
      </c>
      <c r="J52" s="191">
        <f t="shared" si="22"/>
        <v>0</v>
      </c>
      <c r="K52" s="191">
        <f t="shared" si="22"/>
        <v>0</v>
      </c>
      <c r="L52" s="191">
        <f t="shared" si="22"/>
        <v>0</v>
      </c>
      <c r="M52" s="191">
        <f t="shared" si="22"/>
        <v>0</v>
      </c>
      <c r="N52" s="191">
        <f t="shared" si="22"/>
        <v>0</v>
      </c>
      <c r="O52" s="191">
        <f t="shared" si="22"/>
        <v>0</v>
      </c>
      <c r="P52" s="191">
        <f t="shared" si="22"/>
        <v>0</v>
      </c>
      <c r="Q52" s="191">
        <f t="shared" si="22"/>
        <v>0</v>
      </c>
      <c r="R52" s="191">
        <f t="shared" si="22"/>
        <v>0</v>
      </c>
      <c r="S52" s="191">
        <f t="shared" si="22"/>
        <v>0</v>
      </c>
      <c r="T52" s="191">
        <f t="shared" si="22"/>
        <v>0</v>
      </c>
      <c r="U52" s="191">
        <f t="shared" si="24"/>
        <v>0</v>
      </c>
      <c r="V52" s="191">
        <f t="shared" si="24"/>
        <v>0</v>
      </c>
      <c r="W52" s="191">
        <f t="shared" si="24"/>
        <v>0</v>
      </c>
      <c r="X52" s="191">
        <f t="shared" si="24"/>
        <v>0</v>
      </c>
      <c r="Y52" s="191">
        <f t="shared" si="24"/>
        <v>0</v>
      </c>
      <c r="Z52" s="191">
        <f t="shared" si="24"/>
        <v>0</v>
      </c>
      <c r="AA52" s="191">
        <f t="shared" si="24"/>
        <v>0</v>
      </c>
      <c r="AB52" s="191">
        <f t="shared" si="24"/>
        <v>0</v>
      </c>
      <c r="AC52" s="191">
        <f t="shared" si="24"/>
        <v>0</v>
      </c>
      <c r="AD52" s="191">
        <f t="shared" si="24"/>
        <v>0</v>
      </c>
      <c r="AE52" s="191">
        <f t="shared" si="24"/>
        <v>0</v>
      </c>
      <c r="AF52" s="191">
        <f t="shared" si="24"/>
        <v>0</v>
      </c>
      <c r="AG52" s="191">
        <f t="shared" si="24"/>
        <v>0</v>
      </c>
    </row>
    <row r="53" spans="1:33" ht="14.25" customHeight="1" x14ac:dyDescent="0.2">
      <c r="A53" s="182">
        <f t="shared" si="13"/>
        <v>41</v>
      </c>
      <c r="B53" s="194" t="s">
        <v>506</v>
      </c>
      <c r="D53" s="191">
        <f>'Operating Budget'!X53</f>
        <v>0</v>
      </c>
      <c r="E53" s="191">
        <f t="shared" si="22"/>
        <v>0</v>
      </c>
      <c r="F53" s="191">
        <f t="shared" si="22"/>
        <v>0</v>
      </c>
      <c r="G53" s="191">
        <f t="shared" si="22"/>
        <v>0</v>
      </c>
      <c r="H53" s="191">
        <f t="shared" si="22"/>
        <v>0</v>
      </c>
      <c r="I53" s="191">
        <f t="shared" si="22"/>
        <v>0</v>
      </c>
      <c r="J53" s="191">
        <f t="shared" si="22"/>
        <v>0</v>
      </c>
      <c r="K53" s="191">
        <f t="shared" si="22"/>
        <v>0</v>
      </c>
      <c r="L53" s="191">
        <f t="shared" si="22"/>
        <v>0</v>
      </c>
      <c r="M53" s="191">
        <f t="shared" si="22"/>
        <v>0</v>
      </c>
      <c r="N53" s="191">
        <f t="shared" si="22"/>
        <v>0</v>
      </c>
      <c r="O53" s="191">
        <f t="shared" si="22"/>
        <v>0</v>
      </c>
      <c r="P53" s="191">
        <f t="shared" si="22"/>
        <v>0</v>
      </c>
      <c r="Q53" s="191">
        <f t="shared" si="22"/>
        <v>0</v>
      </c>
      <c r="R53" s="191">
        <f t="shared" si="22"/>
        <v>0</v>
      </c>
      <c r="S53" s="191">
        <f t="shared" si="22"/>
        <v>0</v>
      </c>
      <c r="T53" s="191">
        <f t="shared" si="22"/>
        <v>0</v>
      </c>
      <c r="U53" s="191">
        <f t="shared" si="24"/>
        <v>0</v>
      </c>
      <c r="V53" s="191">
        <f t="shared" si="24"/>
        <v>0</v>
      </c>
      <c r="W53" s="191">
        <f t="shared" si="24"/>
        <v>0</v>
      </c>
      <c r="X53" s="191">
        <f t="shared" si="24"/>
        <v>0</v>
      </c>
      <c r="Y53" s="191">
        <f t="shared" si="24"/>
        <v>0</v>
      </c>
      <c r="Z53" s="191">
        <f t="shared" si="24"/>
        <v>0</v>
      </c>
      <c r="AA53" s="191">
        <f t="shared" si="24"/>
        <v>0</v>
      </c>
      <c r="AB53" s="191">
        <f t="shared" si="24"/>
        <v>0</v>
      </c>
      <c r="AC53" s="191">
        <f t="shared" si="24"/>
        <v>0</v>
      </c>
      <c r="AD53" s="191">
        <f t="shared" si="24"/>
        <v>0</v>
      </c>
      <c r="AE53" s="191">
        <f t="shared" si="24"/>
        <v>0</v>
      </c>
      <c r="AF53" s="191">
        <f t="shared" si="24"/>
        <v>0</v>
      </c>
      <c r="AG53" s="191">
        <f t="shared" si="24"/>
        <v>0</v>
      </c>
    </row>
    <row r="54" spans="1:33" ht="14.25" customHeight="1" x14ac:dyDescent="0.2">
      <c r="A54" s="182">
        <f t="shared" si="13"/>
        <v>42</v>
      </c>
      <c r="B54" s="194" t="s">
        <v>432</v>
      </c>
      <c r="D54" s="191">
        <f>'Operating Budget'!X54</f>
        <v>0</v>
      </c>
      <c r="E54" s="191">
        <f t="shared" si="22"/>
        <v>0</v>
      </c>
      <c r="F54" s="191">
        <f t="shared" si="22"/>
        <v>0</v>
      </c>
      <c r="G54" s="191">
        <f t="shared" si="22"/>
        <v>0</v>
      </c>
      <c r="H54" s="191">
        <f t="shared" si="22"/>
        <v>0</v>
      </c>
      <c r="I54" s="191">
        <f t="shared" si="22"/>
        <v>0</v>
      </c>
      <c r="J54" s="191">
        <f t="shared" si="22"/>
        <v>0</v>
      </c>
      <c r="K54" s="191">
        <f t="shared" si="22"/>
        <v>0</v>
      </c>
      <c r="L54" s="191">
        <f t="shared" si="22"/>
        <v>0</v>
      </c>
      <c r="M54" s="191">
        <f t="shared" si="22"/>
        <v>0</v>
      </c>
      <c r="N54" s="191">
        <f t="shared" si="22"/>
        <v>0</v>
      </c>
      <c r="O54" s="191">
        <f t="shared" si="22"/>
        <v>0</v>
      </c>
      <c r="P54" s="191">
        <f t="shared" si="22"/>
        <v>0</v>
      </c>
      <c r="Q54" s="191">
        <f t="shared" si="22"/>
        <v>0</v>
      </c>
      <c r="R54" s="191">
        <f t="shared" si="22"/>
        <v>0</v>
      </c>
      <c r="S54" s="191">
        <f t="shared" si="22"/>
        <v>0</v>
      </c>
      <c r="T54" s="191">
        <f t="shared" si="22"/>
        <v>0</v>
      </c>
      <c r="U54" s="191">
        <f t="shared" si="24"/>
        <v>0</v>
      </c>
      <c r="V54" s="191">
        <f t="shared" si="24"/>
        <v>0</v>
      </c>
      <c r="W54" s="191">
        <f t="shared" si="24"/>
        <v>0</v>
      </c>
      <c r="X54" s="191">
        <f t="shared" si="24"/>
        <v>0</v>
      </c>
      <c r="Y54" s="191">
        <f t="shared" si="24"/>
        <v>0</v>
      </c>
      <c r="Z54" s="191">
        <f t="shared" si="24"/>
        <v>0</v>
      </c>
      <c r="AA54" s="191">
        <f t="shared" si="24"/>
        <v>0</v>
      </c>
      <c r="AB54" s="191">
        <f t="shared" si="24"/>
        <v>0</v>
      </c>
      <c r="AC54" s="191">
        <f t="shared" si="24"/>
        <v>0</v>
      </c>
      <c r="AD54" s="191">
        <f t="shared" si="24"/>
        <v>0</v>
      </c>
      <c r="AE54" s="191">
        <f t="shared" si="24"/>
        <v>0</v>
      </c>
      <c r="AF54" s="191">
        <f t="shared" si="24"/>
        <v>0</v>
      </c>
      <c r="AG54" s="191">
        <f t="shared" si="24"/>
        <v>0</v>
      </c>
    </row>
    <row r="55" spans="1:33" ht="14.25" customHeight="1" x14ac:dyDescent="0.25">
      <c r="A55" s="184">
        <f>A54+1</f>
        <v>43</v>
      </c>
      <c r="B55" s="183" t="s">
        <v>507</v>
      </c>
      <c r="C55" s="184"/>
      <c r="D55" s="195">
        <f>SUM(D48:D54)</f>
        <v>0</v>
      </c>
      <c r="E55" s="195">
        <f t="shared" ref="E55:AG55" si="25">SUM(E48:E54)</f>
        <v>0</v>
      </c>
      <c r="F55" s="195">
        <f t="shared" si="25"/>
        <v>0</v>
      </c>
      <c r="G55" s="195">
        <f t="shared" si="25"/>
        <v>0</v>
      </c>
      <c r="H55" s="195">
        <f t="shared" si="25"/>
        <v>0</v>
      </c>
      <c r="I55" s="195">
        <f t="shared" si="25"/>
        <v>0</v>
      </c>
      <c r="J55" s="195">
        <f t="shared" si="25"/>
        <v>0</v>
      </c>
      <c r="K55" s="195">
        <f t="shared" si="25"/>
        <v>0</v>
      </c>
      <c r="L55" s="195">
        <f t="shared" si="25"/>
        <v>0</v>
      </c>
      <c r="M55" s="195">
        <f t="shared" si="25"/>
        <v>0</v>
      </c>
      <c r="N55" s="195">
        <f t="shared" si="25"/>
        <v>0</v>
      </c>
      <c r="O55" s="195">
        <f t="shared" si="25"/>
        <v>0</v>
      </c>
      <c r="P55" s="195">
        <f t="shared" si="25"/>
        <v>0</v>
      </c>
      <c r="Q55" s="195">
        <f t="shared" si="25"/>
        <v>0</v>
      </c>
      <c r="R55" s="195">
        <f t="shared" si="25"/>
        <v>0</v>
      </c>
      <c r="S55" s="195">
        <f t="shared" si="25"/>
        <v>0</v>
      </c>
      <c r="T55" s="195">
        <f t="shared" si="25"/>
        <v>0</v>
      </c>
      <c r="U55" s="195">
        <f t="shared" si="25"/>
        <v>0</v>
      </c>
      <c r="V55" s="195">
        <f t="shared" si="25"/>
        <v>0</v>
      </c>
      <c r="W55" s="195">
        <f t="shared" si="25"/>
        <v>0</v>
      </c>
      <c r="X55" s="195">
        <f t="shared" si="25"/>
        <v>0</v>
      </c>
      <c r="Y55" s="195">
        <f t="shared" si="25"/>
        <v>0</v>
      </c>
      <c r="Z55" s="195">
        <f t="shared" si="25"/>
        <v>0</v>
      </c>
      <c r="AA55" s="195">
        <f t="shared" si="25"/>
        <v>0</v>
      </c>
      <c r="AB55" s="195">
        <f t="shared" si="25"/>
        <v>0</v>
      </c>
      <c r="AC55" s="195">
        <f t="shared" si="25"/>
        <v>0</v>
      </c>
      <c r="AD55" s="195">
        <f t="shared" si="25"/>
        <v>0</v>
      </c>
      <c r="AE55" s="195">
        <f t="shared" si="25"/>
        <v>0</v>
      </c>
      <c r="AF55" s="195">
        <f t="shared" si="25"/>
        <v>0</v>
      </c>
      <c r="AG55" s="195">
        <f t="shared" si="25"/>
        <v>0</v>
      </c>
    </row>
    <row r="56" spans="1:33" ht="14.25" customHeight="1" x14ac:dyDescent="0.2">
      <c r="A56" s="182">
        <f t="shared" si="13"/>
        <v>44</v>
      </c>
      <c r="B56" s="194" t="s">
        <v>438</v>
      </c>
      <c r="D56" s="280">
        <f>'Operating Budget'!X57</f>
        <v>0</v>
      </c>
      <c r="E56" s="191">
        <f t="shared" si="22"/>
        <v>0</v>
      </c>
      <c r="F56" s="280">
        <f>E56*$C$7+E56</f>
        <v>0</v>
      </c>
      <c r="G56" s="280">
        <f t="shared" ref="G56:V58" si="26">F56*$C$7+F56</f>
        <v>0</v>
      </c>
      <c r="H56" s="280">
        <f t="shared" si="26"/>
        <v>0</v>
      </c>
      <c r="I56" s="280">
        <f t="shared" si="26"/>
        <v>0</v>
      </c>
      <c r="J56" s="280">
        <f t="shared" si="26"/>
        <v>0</v>
      </c>
      <c r="K56" s="280">
        <f t="shared" si="26"/>
        <v>0</v>
      </c>
      <c r="L56" s="280">
        <f t="shared" si="26"/>
        <v>0</v>
      </c>
      <c r="M56" s="280">
        <f t="shared" si="26"/>
        <v>0</v>
      </c>
      <c r="N56" s="280">
        <f t="shared" si="26"/>
        <v>0</v>
      </c>
      <c r="O56" s="280">
        <f t="shared" si="26"/>
        <v>0</v>
      </c>
      <c r="P56" s="280">
        <f t="shared" si="26"/>
        <v>0</v>
      </c>
      <c r="Q56" s="280">
        <f t="shared" si="26"/>
        <v>0</v>
      </c>
      <c r="R56" s="191">
        <f t="shared" si="26"/>
        <v>0</v>
      </c>
      <c r="S56" s="280">
        <f t="shared" si="26"/>
        <v>0</v>
      </c>
      <c r="T56" s="280">
        <f t="shared" si="26"/>
        <v>0</v>
      </c>
      <c r="U56" s="280">
        <f t="shared" si="26"/>
        <v>0</v>
      </c>
      <c r="V56" s="280">
        <f t="shared" si="26"/>
        <v>0</v>
      </c>
      <c r="W56" s="191">
        <f t="shared" ref="W56:AG58" si="27">V56*$C$7+V56</f>
        <v>0</v>
      </c>
      <c r="X56" s="280">
        <f t="shared" si="27"/>
        <v>0</v>
      </c>
      <c r="Y56" s="280">
        <f t="shared" si="27"/>
        <v>0</v>
      </c>
      <c r="Z56" s="280">
        <f t="shared" si="27"/>
        <v>0</v>
      </c>
      <c r="AA56" s="280">
        <f t="shared" si="27"/>
        <v>0</v>
      </c>
      <c r="AB56" s="280">
        <f t="shared" si="27"/>
        <v>0</v>
      </c>
      <c r="AC56" s="280">
        <f t="shared" si="27"/>
        <v>0</v>
      </c>
      <c r="AD56" s="280">
        <f t="shared" si="27"/>
        <v>0</v>
      </c>
      <c r="AE56" s="280">
        <f t="shared" si="27"/>
        <v>0</v>
      </c>
      <c r="AF56" s="280">
        <f t="shared" si="27"/>
        <v>0</v>
      </c>
      <c r="AG56" s="280">
        <f t="shared" si="27"/>
        <v>0</v>
      </c>
    </row>
    <row r="57" spans="1:33" ht="14.25" customHeight="1" x14ac:dyDescent="0.2">
      <c r="A57" s="182">
        <f>A56+1</f>
        <v>45</v>
      </c>
      <c r="B57" s="194" t="s">
        <v>440</v>
      </c>
      <c r="D57" s="280">
        <f>'Operating Budget'!X58</f>
        <v>0</v>
      </c>
      <c r="E57" s="191">
        <f t="shared" si="22"/>
        <v>0</v>
      </c>
      <c r="F57" s="191">
        <f t="shared" si="22"/>
        <v>0</v>
      </c>
      <c r="G57" s="191">
        <f t="shared" si="22"/>
        <v>0</v>
      </c>
      <c r="H57" s="191">
        <f t="shared" si="22"/>
        <v>0</v>
      </c>
      <c r="I57" s="191">
        <f t="shared" si="22"/>
        <v>0</v>
      </c>
      <c r="J57" s="191">
        <f t="shared" si="22"/>
        <v>0</v>
      </c>
      <c r="K57" s="191">
        <f t="shared" si="22"/>
        <v>0</v>
      </c>
      <c r="L57" s="191">
        <f t="shared" si="22"/>
        <v>0</v>
      </c>
      <c r="M57" s="191">
        <f t="shared" si="22"/>
        <v>0</v>
      </c>
      <c r="N57" s="191">
        <f t="shared" si="26"/>
        <v>0</v>
      </c>
      <c r="O57" s="191">
        <f t="shared" si="26"/>
        <v>0</v>
      </c>
      <c r="P57" s="191">
        <f t="shared" si="26"/>
        <v>0</v>
      </c>
      <c r="Q57" s="191">
        <f t="shared" si="26"/>
        <v>0</v>
      </c>
      <c r="R57" s="191">
        <f t="shared" si="26"/>
        <v>0</v>
      </c>
      <c r="S57" s="191">
        <f t="shared" si="26"/>
        <v>0</v>
      </c>
      <c r="T57" s="191">
        <f t="shared" si="26"/>
        <v>0</v>
      </c>
      <c r="U57" s="191">
        <f t="shared" si="26"/>
        <v>0</v>
      </c>
      <c r="V57" s="191">
        <f t="shared" si="26"/>
        <v>0</v>
      </c>
      <c r="W57" s="191">
        <f t="shared" si="27"/>
        <v>0</v>
      </c>
      <c r="X57" s="191">
        <f t="shared" si="27"/>
        <v>0</v>
      </c>
      <c r="Y57" s="191">
        <f t="shared" si="27"/>
        <v>0</v>
      </c>
      <c r="Z57" s="191">
        <f t="shared" si="27"/>
        <v>0</v>
      </c>
      <c r="AA57" s="191">
        <f t="shared" si="27"/>
        <v>0</v>
      </c>
      <c r="AB57" s="191">
        <f t="shared" si="27"/>
        <v>0</v>
      </c>
      <c r="AC57" s="191">
        <f t="shared" si="27"/>
        <v>0</v>
      </c>
      <c r="AD57" s="191">
        <f t="shared" si="27"/>
        <v>0</v>
      </c>
      <c r="AE57" s="191">
        <f t="shared" si="27"/>
        <v>0</v>
      </c>
      <c r="AF57" s="191">
        <f t="shared" si="27"/>
        <v>0</v>
      </c>
      <c r="AG57" s="191">
        <f t="shared" si="27"/>
        <v>0</v>
      </c>
    </row>
    <row r="58" spans="1:33" ht="14.25" customHeight="1" x14ac:dyDescent="0.2">
      <c r="A58" s="182">
        <f t="shared" si="13"/>
        <v>46</v>
      </c>
      <c r="B58" s="194" t="s">
        <v>508</v>
      </c>
      <c r="D58" s="280">
        <f>'Operating Budget'!X59</f>
        <v>0</v>
      </c>
      <c r="E58" s="191">
        <f t="shared" si="22"/>
        <v>0</v>
      </c>
      <c r="F58" s="191">
        <f t="shared" si="22"/>
        <v>0</v>
      </c>
      <c r="G58" s="191">
        <f t="shared" si="22"/>
        <v>0</v>
      </c>
      <c r="H58" s="191">
        <f t="shared" si="22"/>
        <v>0</v>
      </c>
      <c r="I58" s="191">
        <f t="shared" si="22"/>
        <v>0</v>
      </c>
      <c r="J58" s="191">
        <f t="shared" si="22"/>
        <v>0</v>
      </c>
      <c r="K58" s="191">
        <f t="shared" si="22"/>
        <v>0</v>
      </c>
      <c r="L58" s="191">
        <f t="shared" si="22"/>
        <v>0</v>
      </c>
      <c r="M58" s="191">
        <f t="shared" si="22"/>
        <v>0</v>
      </c>
      <c r="N58" s="191">
        <f t="shared" si="26"/>
        <v>0</v>
      </c>
      <c r="O58" s="191">
        <f t="shared" si="26"/>
        <v>0</v>
      </c>
      <c r="P58" s="191">
        <f t="shared" si="26"/>
        <v>0</v>
      </c>
      <c r="Q58" s="191">
        <f t="shared" si="26"/>
        <v>0</v>
      </c>
      <c r="R58" s="191">
        <f t="shared" si="26"/>
        <v>0</v>
      </c>
      <c r="S58" s="191">
        <f t="shared" si="26"/>
        <v>0</v>
      </c>
      <c r="T58" s="191">
        <f t="shared" si="26"/>
        <v>0</v>
      </c>
      <c r="U58" s="191">
        <f t="shared" si="26"/>
        <v>0</v>
      </c>
      <c r="V58" s="191">
        <f t="shared" si="26"/>
        <v>0</v>
      </c>
      <c r="W58" s="191">
        <f t="shared" si="27"/>
        <v>0</v>
      </c>
      <c r="X58" s="191">
        <f t="shared" si="27"/>
        <v>0</v>
      </c>
      <c r="Y58" s="191">
        <f t="shared" si="27"/>
        <v>0</v>
      </c>
      <c r="Z58" s="191">
        <f t="shared" si="27"/>
        <v>0</v>
      </c>
      <c r="AA58" s="191">
        <f t="shared" si="27"/>
        <v>0</v>
      </c>
      <c r="AB58" s="191">
        <f t="shared" si="27"/>
        <v>0</v>
      </c>
      <c r="AC58" s="191">
        <f t="shared" si="27"/>
        <v>0</v>
      </c>
      <c r="AD58" s="191">
        <f t="shared" si="27"/>
        <v>0</v>
      </c>
      <c r="AE58" s="191">
        <f t="shared" si="27"/>
        <v>0</v>
      </c>
      <c r="AF58" s="191">
        <f t="shared" si="27"/>
        <v>0</v>
      </c>
      <c r="AG58" s="191">
        <f t="shared" si="27"/>
        <v>0</v>
      </c>
    </row>
    <row r="59" spans="1:33" ht="14.25" customHeight="1" x14ac:dyDescent="0.25">
      <c r="A59" s="184">
        <f>A58+1</f>
        <v>47</v>
      </c>
      <c r="B59" s="183" t="s">
        <v>444</v>
      </c>
      <c r="C59" s="184"/>
      <c r="D59" s="195">
        <f>SUM(D56:D58)</f>
        <v>0</v>
      </c>
      <c r="E59" s="195">
        <f t="shared" ref="E59:AG59" si="28">SUM(E56:E58)</f>
        <v>0</v>
      </c>
      <c r="F59" s="195">
        <f t="shared" si="28"/>
        <v>0</v>
      </c>
      <c r="G59" s="195">
        <f t="shared" si="28"/>
        <v>0</v>
      </c>
      <c r="H59" s="195">
        <f t="shared" si="28"/>
        <v>0</v>
      </c>
      <c r="I59" s="195">
        <f t="shared" si="28"/>
        <v>0</v>
      </c>
      <c r="J59" s="195">
        <f t="shared" si="28"/>
        <v>0</v>
      </c>
      <c r="K59" s="195">
        <f t="shared" si="28"/>
        <v>0</v>
      </c>
      <c r="L59" s="195">
        <f t="shared" si="28"/>
        <v>0</v>
      </c>
      <c r="M59" s="195">
        <f t="shared" si="28"/>
        <v>0</v>
      </c>
      <c r="N59" s="195">
        <f t="shared" si="28"/>
        <v>0</v>
      </c>
      <c r="O59" s="195">
        <f t="shared" si="28"/>
        <v>0</v>
      </c>
      <c r="P59" s="195">
        <f t="shared" si="28"/>
        <v>0</v>
      </c>
      <c r="Q59" s="195">
        <f t="shared" si="28"/>
        <v>0</v>
      </c>
      <c r="R59" s="195">
        <f t="shared" si="28"/>
        <v>0</v>
      </c>
      <c r="S59" s="195">
        <f t="shared" si="28"/>
        <v>0</v>
      </c>
      <c r="T59" s="195">
        <f t="shared" si="28"/>
        <v>0</v>
      </c>
      <c r="U59" s="195">
        <f t="shared" si="28"/>
        <v>0</v>
      </c>
      <c r="V59" s="195">
        <f t="shared" si="28"/>
        <v>0</v>
      </c>
      <c r="W59" s="195">
        <f t="shared" si="28"/>
        <v>0</v>
      </c>
      <c r="X59" s="195">
        <f t="shared" si="28"/>
        <v>0</v>
      </c>
      <c r="Y59" s="195">
        <f t="shared" si="28"/>
        <v>0</v>
      </c>
      <c r="Z59" s="195">
        <f t="shared" si="28"/>
        <v>0</v>
      </c>
      <c r="AA59" s="195">
        <f t="shared" si="28"/>
        <v>0</v>
      </c>
      <c r="AB59" s="195">
        <f t="shared" si="28"/>
        <v>0</v>
      </c>
      <c r="AC59" s="195">
        <f t="shared" si="28"/>
        <v>0</v>
      </c>
      <c r="AD59" s="195">
        <f t="shared" si="28"/>
        <v>0</v>
      </c>
      <c r="AE59" s="195">
        <f t="shared" si="28"/>
        <v>0</v>
      </c>
      <c r="AF59" s="195">
        <f t="shared" si="28"/>
        <v>0</v>
      </c>
      <c r="AG59" s="195">
        <f t="shared" si="28"/>
        <v>0</v>
      </c>
    </row>
    <row r="60" spans="1:33" ht="14.25" customHeight="1" x14ac:dyDescent="0.25">
      <c r="A60" s="184">
        <f t="shared" ref="A60:A75" si="29">A59+1</f>
        <v>48</v>
      </c>
      <c r="B60" s="183" t="s">
        <v>446</v>
      </c>
      <c r="C60" s="184"/>
      <c r="D60" s="195">
        <f>'Operating Budget'!X62</f>
        <v>0</v>
      </c>
      <c r="E60" s="195">
        <f>+D60*1.03</f>
        <v>0</v>
      </c>
      <c r="F60" s="195">
        <f t="shared" ref="F60:AG60" si="30">+E60*1.03</f>
        <v>0</v>
      </c>
      <c r="G60" s="195">
        <f t="shared" si="30"/>
        <v>0</v>
      </c>
      <c r="H60" s="195">
        <f t="shared" si="30"/>
        <v>0</v>
      </c>
      <c r="I60" s="195">
        <f t="shared" si="30"/>
        <v>0</v>
      </c>
      <c r="J60" s="195">
        <f t="shared" si="30"/>
        <v>0</v>
      </c>
      <c r="K60" s="195">
        <f t="shared" si="30"/>
        <v>0</v>
      </c>
      <c r="L60" s="195">
        <f t="shared" si="30"/>
        <v>0</v>
      </c>
      <c r="M60" s="195">
        <f t="shared" si="30"/>
        <v>0</v>
      </c>
      <c r="N60" s="195">
        <f t="shared" si="30"/>
        <v>0</v>
      </c>
      <c r="O60" s="195">
        <f t="shared" si="30"/>
        <v>0</v>
      </c>
      <c r="P60" s="195">
        <f t="shared" si="30"/>
        <v>0</v>
      </c>
      <c r="Q60" s="195">
        <f t="shared" si="30"/>
        <v>0</v>
      </c>
      <c r="R60" s="195">
        <f t="shared" si="30"/>
        <v>0</v>
      </c>
      <c r="S60" s="195">
        <f t="shared" si="30"/>
        <v>0</v>
      </c>
      <c r="T60" s="195">
        <f t="shared" si="30"/>
        <v>0</v>
      </c>
      <c r="U60" s="195">
        <f t="shared" si="30"/>
        <v>0</v>
      </c>
      <c r="V60" s="195">
        <f t="shared" si="30"/>
        <v>0</v>
      </c>
      <c r="W60" s="195">
        <f t="shared" si="30"/>
        <v>0</v>
      </c>
      <c r="X60" s="195">
        <f t="shared" si="30"/>
        <v>0</v>
      </c>
      <c r="Y60" s="195">
        <f t="shared" si="30"/>
        <v>0</v>
      </c>
      <c r="Z60" s="195">
        <f t="shared" si="30"/>
        <v>0</v>
      </c>
      <c r="AA60" s="195">
        <f t="shared" si="30"/>
        <v>0</v>
      </c>
      <c r="AB60" s="195">
        <f t="shared" si="30"/>
        <v>0</v>
      </c>
      <c r="AC60" s="195">
        <f t="shared" si="30"/>
        <v>0</v>
      </c>
      <c r="AD60" s="195">
        <f t="shared" si="30"/>
        <v>0</v>
      </c>
      <c r="AE60" s="195">
        <f t="shared" si="30"/>
        <v>0</v>
      </c>
      <c r="AF60" s="195">
        <f t="shared" si="30"/>
        <v>0</v>
      </c>
      <c r="AG60" s="195">
        <f t="shared" si="30"/>
        <v>0</v>
      </c>
    </row>
    <row r="61" spans="1:33" ht="14.25" customHeight="1" x14ac:dyDescent="0.2">
      <c r="A61" s="182">
        <f t="shared" si="29"/>
        <v>49</v>
      </c>
      <c r="B61" s="194" t="s">
        <v>269</v>
      </c>
      <c r="D61" s="191">
        <f>'Operating Budget'!X64</f>
        <v>0</v>
      </c>
      <c r="E61" s="191">
        <f t="shared" si="22"/>
        <v>0</v>
      </c>
      <c r="F61" s="191">
        <f>E61*$C$7+E61</f>
        <v>0</v>
      </c>
      <c r="G61" s="191">
        <f>F61*$C$7+F61</f>
        <v>0</v>
      </c>
      <c r="H61" s="191">
        <f>G61*$C$7+G61</f>
        <v>0</v>
      </c>
      <c r="I61" s="191">
        <f t="shared" ref="I61:AG61" si="31">H61*$C$7+H61</f>
        <v>0</v>
      </c>
      <c r="J61" s="191">
        <f t="shared" si="31"/>
        <v>0</v>
      </c>
      <c r="K61" s="191">
        <f t="shared" si="31"/>
        <v>0</v>
      </c>
      <c r="L61" s="191">
        <f t="shared" si="31"/>
        <v>0</v>
      </c>
      <c r="M61" s="191">
        <f t="shared" si="31"/>
        <v>0</v>
      </c>
      <c r="N61" s="191">
        <f t="shared" si="31"/>
        <v>0</v>
      </c>
      <c r="O61" s="191">
        <f t="shared" si="31"/>
        <v>0</v>
      </c>
      <c r="P61" s="191">
        <f t="shared" si="31"/>
        <v>0</v>
      </c>
      <c r="Q61" s="191">
        <f t="shared" si="31"/>
        <v>0</v>
      </c>
      <c r="R61" s="191">
        <f t="shared" si="31"/>
        <v>0</v>
      </c>
      <c r="S61" s="191">
        <f t="shared" si="31"/>
        <v>0</v>
      </c>
      <c r="T61" s="191">
        <f t="shared" si="31"/>
        <v>0</v>
      </c>
      <c r="U61" s="191">
        <f t="shared" si="31"/>
        <v>0</v>
      </c>
      <c r="V61" s="191">
        <f t="shared" si="31"/>
        <v>0</v>
      </c>
      <c r="W61" s="191">
        <f t="shared" si="31"/>
        <v>0</v>
      </c>
      <c r="X61" s="191">
        <f t="shared" si="31"/>
        <v>0</v>
      </c>
      <c r="Y61" s="191">
        <f t="shared" si="31"/>
        <v>0</v>
      </c>
      <c r="Z61" s="191">
        <f t="shared" si="31"/>
        <v>0</v>
      </c>
      <c r="AA61" s="191">
        <f t="shared" si="31"/>
        <v>0</v>
      </c>
      <c r="AB61" s="191">
        <f t="shared" si="31"/>
        <v>0</v>
      </c>
      <c r="AC61" s="191">
        <f t="shared" si="31"/>
        <v>0</v>
      </c>
      <c r="AD61" s="191">
        <f t="shared" si="31"/>
        <v>0</v>
      </c>
      <c r="AE61" s="191">
        <f t="shared" si="31"/>
        <v>0</v>
      </c>
      <c r="AF61" s="191">
        <f t="shared" si="31"/>
        <v>0</v>
      </c>
      <c r="AG61" s="191">
        <f t="shared" si="31"/>
        <v>0</v>
      </c>
    </row>
    <row r="62" spans="1:33" ht="14.25" customHeight="1" x14ac:dyDescent="0.2">
      <c r="A62" s="182">
        <f t="shared" si="29"/>
        <v>50</v>
      </c>
      <c r="B62" s="194" t="s">
        <v>269</v>
      </c>
      <c r="D62" s="191">
        <f>'Operating Budget'!X66</f>
        <v>0</v>
      </c>
      <c r="E62" s="191">
        <f>D62*$C$7+D62</f>
        <v>0</v>
      </c>
      <c r="F62" s="191">
        <f t="shared" ref="F62:AG62" si="32">E62*$C$5+E62</f>
        <v>0</v>
      </c>
      <c r="G62" s="191">
        <f t="shared" si="32"/>
        <v>0</v>
      </c>
      <c r="H62" s="191">
        <f t="shared" si="32"/>
        <v>0</v>
      </c>
      <c r="I62" s="191">
        <f t="shared" si="32"/>
        <v>0</v>
      </c>
      <c r="J62" s="191">
        <f t="shared" si="32"/>
        <v>0</v>
      </c>
      <c r="K62" s="191">
        <f t="shared" si="32"/>
        <v>0</v>
      </c>
      <c r="L62" s="191">
        <f t="shared" si="32"/>
        <v>0</v>
      </c>
      <c r="M62" s="191">
        <f t="shared" si="32"/>
        <v>0</v>
      </c>
      <c r="N62" s="191">
        <f t="shared" si="32"/>
        <v>0</v>
      </c>
      <c r="O62" s="191">
        <f t="shared" si="32"/>
        <v>0</v>
      </c>
      <c r="P62" s="191">
        <f t="shared" si="32"/>
        <v>0</v>
      </c>
      <c r="Q62" s="191">
        <f t="shared" si="32"/>
        <v>0</v>
      </c>
      <c r="R62" s="191">
        <f t="shared" si="32"/>
        <v>0</v>
      </c>
      <c r="S62" s="191">
        <f t="shared" si="32"/>
        <v>0</v>
      </c>
      <c r="T62" s="191">
        <f t="shared" si="32"/>
        <v>0</v>
      </c>
      <c r="U62" s="191">
        <f t="shared" si="32"/>
        <v>0</v>
      </c>
      <c r="V62" s="191">
        <f t="shared" si="32"/>
        <v>0</v>
      </c>
      <c r="W62" s="191">
        <f t="shared" si="32"/>
        <v>0</v>
      </c>
      <c r="X62" s="191">
        <f t="shared" si="32"/>
        <v>0</v>
      </c>
      <c r="Y62" s="191">
        <f t="shared" si="32"/>
        <v>0</v>
      </c>
      <c r="Z62" s="191">
        <f t="shared" si="32"/>
        <v>0</v>
      </c>
      <c r="AA62" s="191">
        <f t="shared" si="32"/>
        <v>0</v>
      </c>
      <c r="AB62" s="191">
        <f t="shared" si="32"/>
        <v>0</v>
      </c>
      <c r="AC62" s="191">
        <f t="shared" si="32"/>
        <v>0</v>
      </c>
      <c r="AD62" s="191">
        <f t="shared" si="32"/>
        <v>0</v>
      </c>
      <c r="AE62" s="191">
        <f t="shared" si="32"/>
        <v>0</v>
      </c>
      <c r="AF62" s="191">
        <f t="shared" si="32"/>
        <v>0</v>
      </c>
      <c r="AG62" s="191">
        <f t="shared" si="32"/>
        <v>0</v>
      </c>
    </row>
    <row r="63" spans="1:33" ht="14.25" customHeight="1" x14ac:dyDescent="0.25">
      <c r="A63" s="184">
        <f t="shared" si="29"/>
        <v>51</v>
      </c>
      <c r="B63" s="183" t="s">
        <v>450</v>
      </c>
      <c r="C63" s="184"/>
      <c r="D63" s="195">
        <f>SUM(D60+D59+D55+D47+D35+D29)</f>
        <v>0</v>
      </c>
      <c r="E63" s="195">
        <f t="shared" ref="E63:AG63" si="33">SUM(E60+E59+E55+E47+E35+E29)</f>
        <v>0</v>
      </c>
      <c r="F63" s="195">
        <f t="shared" si="33"/>
        <v>0</v>
      </c>
      <c r="G63" s="195">
        <f t="shared" si="33"/>
        <v>0</v>
      </c>
      <c r="H63" s="195">
        <f t="shared" si="33"/>
        <v>0</v>
      </c>
      <c r="I63" s="195">
        <f t="shared" si="33"/>
        <v>0</v>
      </c>
      <c r="J63" s="195">
        <f t="shared" si="33"/>
        <v>0</v>
      </c>
      <c r="K63" s="195">
        <f t="shared" si="33"/>
        <v>0</v>
      </c>
      <c r="L63" s="195">
        <f t="shared" si="33"/>
        <v>0</v>
      </c>
      <c r="M63" s="195">
        <f t="shared" si="33"/>
        <v>0</v>
      </c>
      <c r="N63" s="195">
        <f t="shared" si="33"/>
        <v>0</v>
      </c>
      <c r="O63" s="195">
        <f t="shared" si="33"/>
        <v>0</v>
      </c>
      <c r="P63" s="195">
        <f t="shared" si="33"/>
        <v>0</v>
      </c>
      <c r="Q63" s="195">
        <f t="shared" si="33"/>
        <v>0</v>
      </c>
      <c r="R63" s="195">
        <f t="shared" si="33"/>
        <v>0</v>
      </c>
      <c r="S63" s="195">
        <f t="shared" si="33"/>
        <v>0</v>
      </c>
      <c r="T63" s="195">
        <f t="shared" si="33"/>
        <v>0</v>
      </c>
      <c r="U63" s="195">
        <f t="shared" si="33"/>
        <v>0</v>
      </c>
      <c r="V63" s="195">
        <f t="shared" si="33"/>
        <v>0</v>
      </c>
      <c r="W63" s="195">
        <f t="shared" si="33"/>
        <v>0</v>
      </c>
      <c r="X63" s="195">
        <f t="shared" si="33"/>
        <v>0</v>
      </c>
      <c r="Y63" s="195">
        <f t="shared" si="33"/>
        <v>0</v>
      </c>
      <c r="Z63" s="195">
        <f t="shared" si="33"/>
        <v>0</v>
      </c>
      <c r="AA63" s="195">
        <f t="shared" si="33"/>
        <v>0</v>
      </c>
      <c r="AB63" s="195">
        <f t="shared" si="33"/>
        <v>0</v>
      </c>
      <c r="AC63" s="195">
        <f t="shared" si="33"/>
        <v>0</v>
      </c>
      <c r="AD63" s="195">
        <f t="shared" si="33"/>
        <v>0</v>
      </c>
      <c r="AE63" s="195">
        <f t="shared" si="33"/>
        <v>0</v>
      </c>
      <c r="AF63" s="195">
        <f t="shared" si="33"/>
        <v>0</v>
      </c>
      <c r="AG63" s="195">
        <f t="shared" si="33"/>
        <v>0</v>
      </c>
    </row>
    <row r="64" spans="1:33" ht="14.25" customHeight="1" x14ac:dyDescent="0.25">
      <c r="A64" s="184">
        <f t="shared" si="29"/>
        <v>52</v>
      </c>
      <c r="B64" s="183" t="s">
        <v>452</v>
      </c>
      <c r="C64" s="184"/>
      <c r="D64" s="195">
        <f t="shared" ref="D64:AG64" si="34">D21-D63</f>
        <v>0</v>
      </c>
      <c r="E64" s="195">
        <f t="shared" si="34"/>
        <v>0</v>
      </c>
      <c r="F64" s="195">
        <f t="shared" si="34"/>
        <v>0</v>
      </c>
      <c r="G64" s="195">
        <f t="shared" si="34"/>
        <v>0</v>
      </c>
      <c r="H64" s="195">
        <f t="shared" si="34"/>
        <v>0</v>
      </c>
      <c r="I64" s="195">
        <f t="shared" si="34"/>
        <v>0</v>
      </c>
      <c r="J64" s="195">
        <f t="shared" si="34"/>
        <v>0</v>
      </c>
      <c r="K64" s="195">
        <f t="shared" si="34"/>
        <v>0</v>
      </c>
      <c r="L64" s="195">
        <f t="shared" si="34"/>
        <v>0</v>
      </c>
      <c r="M64" s="195">
        <f t="shared" si="34"/>
        <v>0</v>
      </c>
      <c r="N64" s="195">
        <f t="shared" si="34"/>
        <v>0</v>
      </c>
      <c r="O64" s="195">
        <f t="shared" si="34"/>
        <v>0</v>
      </c>
      <c r="P64" s="195">
        <f t="shared" si="34"/>
        <v>0</v>
      </c>
      <c r="Q64" s="195">
        <f t="shared" si="34"/>
        <v>0</v>
      </c>
      <c r="R64" s="195">
        <f t="shared" si="34"/>
        <v>0</v>
      </c>
      <c r="S64" s="195">
        <f t="shared" si="34"/>
        <v>0</v>
      </c>
      <c r="T64" s="195">
        <f t="shared" si="34"/>
        <v>0</v>
      </c>
      <c r="U64" s="195">
        <f t="shared" si="34"/>
        <v>0</v>
      </c>
      <c r="V64" s="195">
        <f t="shared" si="34"/>
        <v>0</v>
      </c>
      <c r="W64" s="195">
        <f t="shared" si="34"/>
        <v>0</v>
      </c>
      <c r="X64" s="195">
        <f t="shared" si="34"/>
        <v>0</v>
      </c>
      <c r="Y64" s="195">
        <f t="shared" si="34"/>
        <v>0</v>
      </c>
      <c r="Z64" s="195">
        <f t="shared" si="34"/>
        <v>0</v>
      </c>
      <c r="AA64" s="195">
        <f t="shared" si="34"/>
        <v>0</v>
      </c>
      <c r="AB64" s="195">
        <f t="shared" si="34"/>
        <v>0</v>
      </c>
      <c r="AC64" s="195">
        <f t="shared" si="34"/>
        <v>0</v>
      </c>
      <c r="AD64" s="195">
        <f t="shared" si="34"/>
        <v>0</v>
      </c>
      <c r="AE64" s="195">
        <f t="shared" si="34"/>
        <v>0</v>
      </c>
      <c r="AF64" s="195">
        <f t="shared" si="34"/>
        <v>0</v>
      </c>
      <c r="AG64" s="195">
        <f t="shared" si="34"/>
        <v>0</v>
      </c>
    </row>
    <row r="65" spans="1:33" ht="14.25" customHeight="1" x14ac:dyDescent="0.2">
      <c r="A65" s="182">
        <f t="shared" si="29"/>
        <v>53</v>
      </c>
      <c r="B65" s="194" t="s">
        <v>509</v>
      </c>
      <c r="D65" s="280">
        <f>'Operating Budget'!X72</f>
        <v>0</v>
      </c>
      <c r="E65" s="280">
        <f>+$D$65</f>
        <v>0</v>
      </c>
      <c r="F65" s="280">
        <f t="shared" ref="F65:AG65" si="35">+$D$65</f>
        <v>0</v>
      </c>
      <c r="G65" s="280">
        <f t="shared" si="35"/>
        <v>0</v>
      </c>
      <c r="H65" s="280">
        <f t="shared" si="35"/>
        <v>0</v>
      </c>
      <c r="I65" s="280">
        <f t="shared" si="35"/>
        <v>0</v>
      </c>
      <c r="J65" s="280">
        <f t="shared" si="35"/>
        <v>0</v>
      </c>
      <c r="K65" s="280">
        <f t="shared" si="35"/>
        <v>0</v>
      </c>
      <c r="L65" s="280">
        <f t="shared" si="35"/>
        <v>0</v>
      </c>
      <c r="M65" s="280">
        <f t="shared" si="35"/>
        <v>0</v>
      </c>
      <c r="N65" s="280">
        <f t="shared" si="35"/>
        <v>0</v>
      </c>
      <c r="O65" s="280">
        <f t="shared" si="35"/>
        <v>0</v>
      </c>
      <c r="P65" s="280">
        <f t="shared" si="35"/>
        <v>0</v>
      </c>
      <c r="Q65" s="280">
        <f t="shared" si="35"/>
        <v>0</v>
      </c>
      <c r="R65" s="191">
        <f t="shared" si="35"/>
        <v>0</v>
      </c>
      <c r="S65" s="280">
        <f t="shared" si="35"/>
        <v>0</v>
      </c>
      <c r="T65" s="280">
        <f t="shared" si="35"/>
        <v>0</v>
      </c>
      <c r="U65" s="280">
        <f t="shared" si="35"/>
        <v>0</v>
      </c>
      <c r="V65" s="280">
        <f t="shared" si="35"/>
        <v>0</v>
      </c>
      <c r="W65" s="191">
        <f t="shared" si="35"/>
        <v>0</v>
      </c>
      <c r="X65" s="280">
        <f t="shared" si="35"/>
        <v>0</v>
      </c>
      <c r="Y65" s="280">
        <f t="shared" si="35"/>
        <v>0</v>
      </c>
      <c r="Z65" s="280">
        <f t="shared" si="35"/>
        <v>0</v>
      </c>
      <c r="AA65" s="280">
        <f t="shared" si="35"/>
        <v>0</v>
      </c>
      <c r="AB65" s="280">
        <f t="shared" si="35"/>
        <v>0</v>
      </c>
      <c r="AC65" s="280">
        <f t="shared" si="35"/>
        <v>0</v>
      </c>
      <c r="AD65" s="280">
        <f t="shared" si="35"/>
        <v>0</v>
      </c>
      <c r="AE65" s="280">
        <f t="shared" si="35"/>
        <v>0</v>
      </c>
      <c r="AF65" s="280">
        <f t="shared" si="35"/>
        <v>0</v>
      </c>
      <c r="AG65" s="280">
        <f t="shared" si="35"/>
        <v>0</v>
      </c>
    </row>
    <row r="66" spans="1:33" ht="14.25" customHeight="1" x14ac:dyDescent="0.2">
      <c r="A66" s="182">
        <f t="shared" si="29"/>
        <v>54</v>
      </c>
      <c r="B66" s="194" t="s">
        <v>460</v>
      </c>
      <c r="D66" s="280">
        <f>'Operating Budget'!X77</f>
        <v>0</v>
      </c>
      <c r="E66" s="280">
        <f>+$D$66</f>
        <v>0</v>
      </c>
      <c r="F66" s="280">
        <f t="shared" ref="F66:AG66" si="36">+$D$66</f>
        <v>0</v>
      </c>
      <c r="G66" s="280">
        <f t="shared" si="36"/>
        <v>0</v>
      </c>
      <c r="H66" s="280">
        <f t="shared" si="36"/>
        <v>0</v>
      </c>
      <c r="I66" s="280">
        <f t="shared" si="36"/>
        <v>0</v>
      </c>
      <c r="J66" s="280">
        <f t="shared" si="36"/>
        <v>0</v>
      </c>
      <c r="K66" s="280">
        <f t="shared" si="36"/>
        <v>0</v>
      </c>
      <c r="L66" s="280">
        <f t="shared" si="36"/>
        <v>0</v>
      </c>
      <c r="M66" s="280">
        <f t="shared" si="36"/>
        <v>0</v>
      </c>
      <c r="N66" s="280">
        <f t="shared" si="36"/>
        <v>0</v>
      </c>
      <c r="O66" s="280">
        <f t="shared" si="36"/>
        <v>0</v>
      </c>
      <c r="P66" s="280">
        <f t="shared" si="36"/>
        <v>0</v>
      </c>
      <c r="Q66" s="280">
        <f t="shared" si="36"/>
        <v>0</v>
      </c>
      <c r="R66" s="191">
        <f t="shared" si="36"/>
        <v>0</v>
      </c>
      <c r="S66" s="280">
        <f t="shared" si="36"/>
        <v>0</v>
      </c>
      <c r="T66" s="280">
        <f t="shared" si="36"/>
        <v>0</v>
      </c>
      <c r="U66" s="280">
        <f t="shared" si="36"/>
        <v>0</v>
      </c>
      <c r="V66" s="280">
        <f t="shared" si="36"/>
        <v>0</v>
      </c>
      <c r="W66" s="191">
        <f t="shared" si="36"/>
        <v>0</v>
      </c>
      <c r="X66" s="280">
        <f t="shared" si="36"/>
        <v>0</v>
      </c>
      <c r="Y66" s="280">
        <f t="shared" si="36"/>
        <v>0</v>
      </c>
      <c r="Z66" s="280">
        <f t="shared" si="36"/>
        <v>0</v>
      </c>
      <c r="AA66" s="280">
        <f t="shared" si="36"/>
        <v>0</v>
      </c>
      <c r="AB66" s="280">
        <f t="shared" si="36"/>
        <v>0</v>
      </c>
      <c r="AC66" s="280">
        <f t="shared" si="36"/>
        <v>0</v>
      </c>
      <c r="AD66" s="280">
        <f t="shared" si="36"/>
        <v>0</v>
      </c>
      <c r="AE66" s="280">
        <f t="shared" si="36"/>
        <v>0</v>
      </c>
      <c r="AF66" s="280">
        <f t="shared" si="36"/>
        <v>0</v>
      </c>
      <c r="AG66" s="280">
        <f t="shared" si="36"/>
        <v>0</v>
      </c>
    </row>
    <row r="67" spans="1:33" ht="14.25" customHeight="1" x14ac:dyDescent="0.2">
      <c r="A67" s="182">
        <f t="shared" si="29"/>
        <v>55</v>
      </c>
      <c r="B67" s="194" t="s">
        <v>510</v>
      </c>
      <c r="D67" s="280">
        <f>'Operating Budget'!X78</f>
        <v>0</v>
      </c>
      <c r="E67" s="280">
        <f>+$D$67</f>
        <v>0</v>
      </c>
      <c r="F67" s="280">
        <f t="shared" ref="F67:AG67" si="37">+$D$67</f>
        <v>0</v>
      </c>
      <c r="G67" s="280">
        <f t="shared" si="37"/>
        <v>0</v>
      </c>
      <c r="H67" s="280">
        <f t="shared" si="37"/>
        <v>0</v>
      </c>
      <c r="I67" s="280">
        <f t="shared" si="37"/>
        <v>0</v>
      </c>
      <c r="J67" s="280">
        <f t="shared" si="37"/>
        <v>0</v>
      </c>
      <c r="K67" s="280">
        <f t="shared" si="37"/>
        <v>0</v>
      </c>
      <c r="L67" s="280">
        <f t="shared" si="37"/>
        <v>0</v>
      </c>
      <c r="M67" s="280">
        <f t="shared" si="37"/>
        <v>0</v>
      </c>
      <c r="N67" s="280">
        <f t="shared" si="37"/>
        <v>0</v>
      </c>
      <c r="O67" s="280">
        <f t="shared" si="37"/>
        <v>0</v>
      </c>
      <c r="P67" s="280">
        <f t="shared" si="37"/>
        <v>0</v>
      </c>
      <c r="Q67" s="280">
        <f t="shared" si="37"/>
        <v>0</v>
      </c>
      <c r="R67" s="191">
        <f t="shared" si="37"/>
        <v>0</v>
      </c>
      <c r="S67" s="280">
        <f t="shared" si="37"/>
        <v>0</v>
      </c>
      <c r="T67" s="280">
        <f t="shared" si="37"/>
        <v>0</v>
      </c>
      <c r="U67" s="280">
        <f t="shared" si="37"/>
        <v>0</v>
      </c>
      <c r="V67" s="280">
        <f t="shared" si="37"/>
        <v>0</v>
      </c>
      <c r="W67" s="191">
        <f t="shared" si="37"/>
        <v>0</v>
      </c>
      <c r="X67" s="280">
        <f t="shared" si="37"/>
        <v>0</v>
      </c>
      <c r="Y67" s="280">
        <f t="shared" si="37"/>
        <v>0</v>
      </c>
      <c r="Z67" s="280">
        <f t="shared" si="37"/>
        <v>0</v>
      </c>
      <c r="AA67" s="280">
        <f t="shared" si="37"/>
        <v>0</v>
      </c>
      <c r="AB67" s="280">
        <f t="shared" si="37"/>
        <v>0</v>
      </c>
      <c r="AC67" s="280">
        <f t="shared" si="37"/>
        <v>0</v>
      </c>
      <c r="AD67" s="280">
        <f t="shared" si="37"/>
        <v>0</v>
      </c>
      <c r="AE67" s="280">
        <f t="shared" si="37"/>
        <v>0</v>
      </c>
      <c r="AF67" s="280">
        <f t="shared" si="37"/>
        <v>0</v>
      </c>
      <c r="AG67" s="280">
        <f t="shared" si="37"/>
        <v>0</v>
      </c>
    </row>
    <row r="68" spans="1:33" ht="14.25" customHeight="1" x14ac:dyDescent="0.25">
      <c r="A68" s="184">
        <f t="shared" si="29"/>
        <v>56</v>
      </c>
      <c r="B68" s="183" t="s">
        <v>511</v>
      </c>
      <c r="D68" s="191">
        <f>SUM(D65:D67)</f>
        <v>0</v>
      </c>
      <c r="E68" s="191">
        <f t="shared" ref="E68:AG68" si="38">SUM(E65:E67)</f>
        <v>0</v>
      </c>
      <c r="F68" s="191">
        <f t="shared" si="38"/>
        <v>0</v>
      </c>
      <c r="G68" s="191">
        <f t="shared" si="38"/>
        <v>0</v>
      </c>
      <c r="H68" s="191">
        <f t="shared" si="38"/>
        <v>0</v>
      </c>
      <c r="I68" s="191">
        <f t="shared" si="38"/>
        <v>0</v>
      </c>
      <c r="J68" s="191">
        <f t="shared" si="38"/>
        <v>0</v>
      </c>
      <c r="K68" s="191">
        <f t="shared" si="38"/>
        <v>0</v>
      </c>
      <c r="L68" s="191">
        <f t="shared" si="38"/>
        <v>0</v>
      </c>
      <c r="M68" s="191">
        <f t="shared" si="38"/>
        <v>0</v>
      </c>
      <c r="N68" s="191">
        <f t="shared" si="38"/>
        <v>0</v>
      </c>
      <c r="O68" s="191">
        <f t="shared" si="38"/>
        <v>0</v>
      </c>
      <c r="P68" s="191">
        <f t="shared" si="38"/>
        <v>0</v>
      </c>
      <c r="Q68" s="191">
        <f t="shared" si="38"/>
        <v>0</v>
      </c>
      <c r="R68" s="191">
        <f t="shared" si="38"/>
        <v>0</v>
      </c>
      <c r="S68" s="191">
        <f t="shared" si="38"/>
        <v>0</v>
      </c>
      <c r="T68" s="191">
        <f t="shared" si="38"/>
        <v>0</v>
      </c>
      <c r="U68" s="191">
        <f t="shared" si="38"/>
        <v>0</v>
      </c>
      <c r="V68" s="191">
        <f t="shared" si="38"/>
        <v>0</v>
      </c>
      <c r="W68" s="191">
        <f t="shared" si="38"/>
        <v>0</v>
      </c>
      <c r="X68" s="191">
        <f t="shared" si="38"/>
        <v>0</v>
      </c>
      <c r="Y68" s="191">
        <f t="shared" si="38"/>
        <v>0</v>
      </c>
      <c r="Z68" s="191">
        <f t="shared" si="38"/>
        <v>0</v>
      </c>
      <c r="AA68" s="191">
        <f t="shared" si="38"/>
        <v>0</v>
      </c>
      <c r="AB68" s="191">
        <f t="shared" si="38"/>
        <v>0</v>
      </c>
      <c r="AC68" s="191">
        <f t="shared" si="38"/>
        <v>0</v>
      </c>
      <c r="AD68" s="191">
        <f t="shared" si="38"/>
        <v>0</v>
      </c>
      <c r="AE68" s="191">
        <f t="shared" si="38"/>
        <v>0</v>
      </c>
      <c r="AF68" s="191">
        <f t="shared" si="38"/>
        <v>0</v>
      </c>
      <c r="AG68" s="191">
        <f t="shared" si="38"/>
        <v>0</v>
      </c>
    </row>
    <row r="69" spans="1:33" ht="14.25" customHeight="1" x14ac:dyDescent="0.25">
      <c r="A69" s="184">
        <f t="shared" si="29"/>
        <v>57</v>
      </c>
      <c r="B69" s="183" t="s">
        <v>512</v>
      </c>
      <c r="D69" s="191">
        <f>D64-D68</f>
        <v>0</v>
      </c>
      <c r="E69" s="191">
        <f>E64-E68</f>
        <v>0</v>
      </c>
      <c r="F69" s="191">
        <f t="shared" ref="F69:AG69" si="39">F64-F65</f>
        <v>0</v>
      </c>
      <c r="G69" s="191">
        <f t="shared" si="39"/>
        <v>0</v>
      </c>
      <c r="H69" s="191">
        <f t="shared" si="39"/>
        <v>0</v>
      </c>
      <c r="I69" s="191">
        <f t="shared" si="39"/>
        <v>0</v>
      </c>
      <c r="J69" s="191">
        <f t="shared" si="39"/>
        <v>0</v>
      </c>
      <c r="K69" s="191">
        <f t="shared" si="39"/>
        <v>0</v>
      </c>
      <c r="L69" s="191">
        <f t="shared" si="39"/>
        <v>0</v>
      </c>
      <c r="M69" s="191">
        <f t="shared" si="39"/>
        <v>0</v>
      </c>
      <c r="N69" s="191">
        <f t="shared" si="39"/>
        <v>0</v>
      </c>
      <c r="O69" s="191">
        <f t="shared" si="39"/>
        <v>0</v>
      </c>
      <c r="P69" s="191">
        <f t="shared" si="39"/>
        <v>0</v>
      </c>
      <c r="Q69" s="191">
        <f t="shared" si="39"/>
        <v>0</v>
      </c>
      <c r="R69" s="191">
        <f t="shared" si="39"/>
        <v>0</v>
      </c>
      <c r="S69" s="191">
        <f t="shared" si="39"/>
        <v>0</v>
      </c>
      <c r="T69" s="191">
        <f t="shared" si="39"/>
        <v>0</v>
      </c>
      <c r="U69" s="191">
        <f t="shared" si="39"/>
        <v>0</v>
      </c>
      <c r="V69" s="191">
        <f t="shared" si="39"/>
        <v>0</v>
      </c>
      <c r="W69" s="191">
        <f t="shared" si="39"/>
        <v>0</v>
      </c>
      <c r="X69" s="191">
        <f t="shared" si="39"/>
        <v>0</v>
      </c>
      <c r="Y69" s="191">
        <f t="shared" si="39"/>
        <v>0</v>
      </c>
      <c r="Z69" s="191">
        <f t="shared" si="39"/>
        <v>0</v>
      </c>
      <c r="AA69" s="191">
        <f t="shared" si="39"/>
        <v>0</v>
      </c>
      <c r="AB69" s="191">
        <f t="shared" si="39"/>
        <v>0</v>
      </c>
      <c r="AC69" s="191">
        <f t="shared" si="39"/>
        <v>0</v>
      </c>
      <c r="AD69" s="191">
        <f t="shared" si="39"/>
        <v>0</v>
      </c>
      <c r="AE69" s="191">
        <f t="shared" si="39"/>
        <v>0</v>
      </c>
      <c r="AF69" s="191">
        <f t="shared" si="39"/>
        <v>0</v>
      </c>
      <c r="AG69" s="191">
        <f t="shared" si="39"/>
        <v>0</v>
      </c>
    </row>
    <row r="70" spans="1:33" ht="14.25" customHeight="1" x14ac:dyDescent="0.25">
      <c r="A70" s="184">
        <f t="shared" si="29"/>
        <v>58</v>
      </c>
      <c r="B70" s="183" t="s">
        <v>513</v>
      </c>
      <c r="D70" s="196">
        <f t="shared" ref="D70:AG70" si="40">IF(D65=0,0,+D64/D68)</f>
        <v>0</v>
      </c>
      <c r="E70" s="196">
        <f t="shared" si="40"/>
        <v>0</v>
      </c>
      <c r="F70" s="196">
        <f t="shared" si="40"/>
        <v>0</v>
      </c>
      <c r="G70" s="196">
        <f t="shared" si="40"/>
        <v>0</v>
      </c>
      <c r="H70" s="196">
        <f t="shared" si="40"/>
        <v>0</v>
      </c>
      <c r="I70" s="196">
        <f t="shared" si="40"/>
        <v>0</v>
      </c>
      <c r="J70" s="196">
        <f t="shared" si="40"/>
        <v>0</v>
      </c>
      <c r="K70" s="196">
        <f t="shared" si="40"/>
        <v>0</v>
      </c>
      <c r="L70" s="196">
        <f t="shared" si="40"/>
        <v>0</v>
      </c>
      <c r="M70" s="196">
        <f t="shared" si="40"/>
        <v>0</v>
      </c>
      <c r="N70" s="196">
        <f t="shared" si="40"/>
        <v>0</v>
      </c>
      <c r="O70" s="196">
        <f t="shared" si="40"/>
        <v>0</v>
      </c>
      <c r="P70" s="196">
        <f t="shared" si="40"/>
        <v>0</v>
      </c>
      <c r="Q70" s="196">
        <f t="shared" si="40"/>
        <v>0</v>
      </c>
      <c r="R70" s="196">
        <f t="shared" si="40"/>
        <v>0</v>
      </c>
      <c r="S70" s="196">
        <f t="shared" si="40"/>
        <v>0</v>
      </c>
      <c r="T70" s="196">
        <f t="shared" si="40"/>
        <v>0</v>
      </c>
      <c r="U70" s="196">
        <f t="shared" si="40"/>
        <v>0</v>
      </c>
      <c r="V70" s="196">
        <f t="shared" si="40"/>
        <v>0</v>
      </c>
      <c r="W70" s="196">
        <f t="shared" si="40"/>
        <v>0</v>
      </c>
      <c r="X70" s="196">
        <f t="shared" si="40"/>
        <v>0</v>
      </c>
      <c r="Y70" s="196">
        <f t="shared" si="40"/>
        <v>0</v>
      </c>
      <c r="Z70" s="196">
        <f t="shared" si="40"/>
        <v>0</v>
      </c>
      <c r="AA70" s="196">
        <f t="shared" si="40"/>
        <v>0</v>
      </c>
      <c r="AB70" s="196">
        <f t="shared" si="40"/>
        <v>0</v>
      </c>
      <c r="AC70" s="196">
        <f t="shared" si="40"/>
        <v>0</v>
      </c>
      <c r="AD70" s="196">
        <f t="shared" si="40"/>
        <v>0</v>
      </c>
      <c r="AE70" s="196">
        <f t="shared" si="40"/>
        <v>0</v>
      </c>
      <c r="AF70" s="196">
        <f t="shared" si="40"/>
        <v>0</v>
      </c>
      <c r="AG70" s="196">
        <f t="shared" si="40"/>
        <v>0</v>
      </c>
    </row>
    <row r="71" spans="1:33" ht="14.25" customHeight="1" x14ac:dyDescent="0.2">
      <c r="A71" s="182">
        <f t="shared" si="29"/>
        <v>59</v>
      </c>
      <c r="B71" s="182" t="s">
        <v>269</v>
      </c>
      <c r="D71" s="279">
        <f>'Operating Budget'!X85</f>
        <v>0</v>
      </c>
      <c r="E71" s="280">
        <f>+D71</f>
        <v>0</v>
      </c>
      <c r="F71" s="280">
        <f t="shared" ref="F71:U73" si="41">+E71</f>
        <v>0</v>
      </c>
      <c r="G71" s="280">
        <f t="shared" si="41"/>
        <v>0</v>
      </c>
      <c r="H71" s="280">
        <f t="shared" si="41"/>
        <v>0</v>
      </c>
      <c r="I71" s="280">
        <f t="shared" si="41"/>
        <v>0</v>
      </c>
      <c r="J71" s="280">
        <f t="shared" si="41"/>
        <v>0</v>
      </c>
      <c r="K71" s="280">
        <f t="shared" si="41"/>
        <v>0</v>
      </c>
      <c r="L71" s="280">
        <f t="shared" si="41"/>
        <v>0</v>
      </c>
      <c r="M71" s="280">
        <f t="shared" si="41"/>
        <v>0</v>
      </c>
      <c r="N71" s="280">
        <f t="shared" si="41"/>
        <v>0</v>
      </c>
      <c r="O71" s="280">
        <f t="shared" si="41"/>
        <v>0</v>
      </c>
      <c r="P71" s="280">
        <f t="shared" si="41"/>
        <v>0</v>
      </c>
      <c r="Q71" s="280">
        <f t="shared" si="41"/>
        <v>0</v>
      </c>
      <c r="R71" s="191">
        <f t="shared" si="41"/>
        <v>0</v>
      </c>
      <c r="S71" s="280">
        <f t="shared" si="41"/>
        <v>0</v>
      </c>
      <c r="T71" s="280">
        <f t="shared" si="41"/>
        <v>0</v>
      </c>
      <c r="U71" s="280">
        <f t="shared" si="41"/>
        <v>0</v>
      </c>
      <c r="V71" s="280">
        <f t="shared" ref="V71:AG73" si="42">+U71</f>
        <v>0</v>
      </c>
      <c r="W71" s="191">
        <f t="shared" si="42"/>
        <v>0</v>
      </c>
      <c r="X71" s="280">
        <f t="shared" si="42"/>
        <v>0</v>
      </c>
      <c r="Y71" s="280">
        <f t="shared" si="42"/>
        <v>0</v>
      </c>
      <c r="Z71" s="280">
        <f t="shared" si="42"/>
        <v>0</v>
      </c>
      <c r="AA71" s="280">
        <f t="shared" si="42"/>
        <v>0</v>
      </c>
      <c r="AB71" s="280">
        <f t="shared" si="42"/>
        <v>0</v>
      </c>
      <c r="AC71" s="280">
        <f t="shared" si="42"/>
        <v>0</v>
      </c>
      <c r="AD71" s="280">
        <f t="shared" si="42"/>
        <v>0</v>
      </c>
      <c r="AE71" s="280">
        <f t="shared" si="42"/>
        <v>0</v>
      </c>
      <c r="AF71" s="280">
        <f t="shared" si="42"/>
        <v>0</v>
      </c>
      <c r="AG71" s="280">
        <f t="shared" si="42"/>
        <v>0</v>
      </c>
    </row>
    <row r="72" spans="1:33" ht="14.25" customHeight="1" x14ac:dyDescent="0.2">
      <c r="A72" s="182">
        <f t="shared" si="29"/>
        <v>60</v>
      </c>
      <c r="B72" s="182" t="s">
        <v>269</v>
      </c>
      <c r="D72" s="279">
        <f>'Operating Budget'!X86</f>
        <v>0</v>
      </c>
      <c r="E72" s="280">
        <f>+D72</f>
        <v>0</v>
      </c>
      <c r="F72" s="280">
        <f t="shared" si="41"/>
        <v>0</v>
      </c>
      <c r="G72" s="280">
        <f t="shared" si="41"/>
        <v>0</v>
      </c>
      <c r="H72" s="280">
        <f t="shared" si="41"/>
        <v>0</v>
      </c>
      <c r="I72" s="280">
        <f t="shared" si="41"/>
        <v>0</v>
      </c>
      <c r="J72" s="280">
        <f t="shared" si="41"/>
        <v>0</v>
      </c>
      <c r="K72" s="280">
        <f t="shared" si="41"/>
        <v>0</v>
      </c>
      <c r="L72" s="280">
        <f t="shared" si="41"/>
        <v>0</v>
      </c>
      <c r="M72" s="280">
        <f t="shared" si="41"/>
        <v>0</v>
      </c>
      <c r="N72" s="280">
        <f t="shared" si="41"/>
        <v>0</v>
      </c>
      <c r="O72" s="280">
        <f t="shared" si="41"/>
        <v>0</v>
      </c>
      <c r="P72" s="280">
        <f t="shared" si="41"/>
        <v>0</v>
      </c>
      <c r="Q72" s="280">
        <f t="shared" si="41"/>
        <v>0</v>
      </c>
      <c r="R72" s="191">
        <f t="shared" si="41"/>
        <v>0</v>
      </c>
      <c r="S72" s="280">
        <f t="shared" si="41"/>
        <v>0</v>
      </c>
      <c r="T72" s="280">
        <f t="shared" si="41"/>
        <v>0</v>
      </c>
      <c r="U72" s="280">
        <f t="shared" si="41"/>
        <v>0</v>
      </c>
      <c r="V72" s="280">
        <f t="shared" si="42"/>
        <v>0</v>
      </c>
      <c r="W72" s="191">
        <f t="shared" si="42"/>
        <v>0</v>
      </c>
      <c r="X72" s="280">
        <f t="shared" si="42"/>
        <v>0</v>
      </c>
      <c r="Y72" s="280">
        <f t="shared" si="42"/>
        <v>0</v>
      </c>
      <c r="Z72" s="280">
        <f t="shared" si="42"/>
        <v>0</v>
      </c>
      <c r="AA72" s="280">
        <f t="shared" si="42"/>
        <v>0</v>
      </c>
      <c r="AB72" s="280">
        <f t="shared" si="42"/>
        <v>0</v>
      </c>
      <c r="AC72" s="280">
        <f t="shared" si="42"/>
        <v>0</v>
      </c>
      <c r="AD72" s="280">
        <f t="shared" si="42"/>
        <v>0</v>
      </c>
      <c r="AE72" s="280">
        <f t="shared" si="42"/>
        <v>0</v>
      </c>
      <c r="AF72" s="280">
        <f t="shared" si="42"/>
        <v>0</v>
      </c>
      <c r="AG72" s="280">
        <f t="shared" si="42"/>
        <v>0</v>
      </c>
    </row>
    <row r="73" spans="1:33" ht="14.25" customHeight="1" x14ac:dyDescent="0.2">
      <c r="A73" s="182">
        <f t="shared" si="29"/>
        <v>61</v>
      </c>
      <c r="B73" s="182" t="s">
        <v>269</v>
      </c>
      <c r="D73" s="279">
        <f>'Operating Budget'!X87</f>
        <v>0</v>
      </c>
      <c r="E73" s="280">
        <f>+D73</f>
        <v>0</v>
      </c>
      <c r="F73" s="280">
        <f t="shared" si="41"/>
        <v>0</v>
      </c>
      <c r="G73" s="280">
        <f t="shared" si="41"/>
        <v>0</v>
      </c>
      <c r="H73" s="280">
        <f t="shared" si="41"/>
        <v>0</v>
      </c>
      <c r="I73" s="280">
        <f t="shared" si="41"/>
        <v>0</v>
      </c>
      <c r="J73" s="280">
        <f t="shared" si="41"/>
        <v>0</v>
      </c>
      <c r="K73" s="280">
        <f t="shared" si="41"/>
        <v>0</v>
      </c>
      <c r="L73" s="280">
        <f t="shared" si="41"/>
        <v>0</v>
      </c>
      <c r="M73" s="280">
        <f t="shared" si="41"/>
        <v>0</v>
      </c>
      <c r="N73" s="280">
        <f t="shared" si="41"/>
        <v>0</v>
      </c>
      <c r="O73" s="280">
        <f t="shared" si="41"/>
        <v>0</v>
      </c>
      <c r="P73" s="280">
        <f t="shared" si="41"/>
        <v>0</v>
      </c>
      <c r="Q73" s="280">
        <f t="shared" si="41"/>
        <v>0</v>
      </c>
      <c r="R73" s="191">
        <f t="shared" si="41"/>
        <v>0</v>
      </c>
      <c r="S73" s="280">
        <f t="shared" si="41"/>
        <v>0</v>
      </c>
      <c r="T73" s="280">
        <f t="shared" si="41"/>
        <v>0</v>
      </c>
      <c r="U73" s="280">
        <f t="shared" si="41"/>
        <v>0</v>
      </c>
      <c r="V73" s="280">
        <f t="shared" si="42"/>
        <v>0</v>
      </c>
      <c r="W73" s="191">
        <f t="shared" si="42"/>
        <v>0</v>
      </c>
      <c r="X73" s="280">
        <f t="shared" si="42"/>
        <v>0</v>
      </c>
      <c r="Y73" s="280">
        <f t="shared" si="42"/>
        <v>0</v>
      </c>
      <c r="Z73" s="280">
        <f t="shared" si="42"/>
        <v>0</v>
      </c>
      <c r="AA73" s="280">
        <f t="shared" si="42"/>
        <v>0</v>
      </c>
      <c r="AB73" s="280">
        <f t="shared" si="42"/>
        <v>0</v>
      </c>
      <c r="AC73" s="280">
        <f t="shared" si="42"/>
        <v>0</v>
      </c>
      <c r="AD73" s="280">
        <f t="shared" si="42"/>
        <v>0</v>
      </c>
      <c r="AE73" s="280">
        <f t="shared" si="42"/>
        <v>0</v>
      </c>
      <c r="AF73" s="280">
        <f t="shared" si="42"/>
        <v>0</v>
      </c>
      <c r="AG73" s="280">
        <f t="shared" si="42"/>
        <v>0</v>
      </c>
    </row>
    <row r="74" spans="1:33" ht="14.25" customHeight="1" x14ac:dyDescent="0.25">
      <c r="A74" s="184">
        <f t="shared" si="29"/>
        <v>62</v>
      </c>
      <c r="B74" s="184" t="s">
        <v>514</v>
      </c>
      <c r="D74" s="279">
        <f>'Operating Budget'!X88</f>
        <v>0</v>
      </c>
      <c r="E74" s="199">
        <f>SUM(E71:E73)</f>
        <v>0</v>
      </c>
      <c r="F74" s="199">
        <f t="shared" ref="F74:AG74" si="43">SUM(F71:F73)</f>
        <v>0</v>
      </c>
      <c r="G74" s="199">
        <f t="shared" si="43"/>
        <v>0</v>
      </c>
      <c r="H74" s="199">
        <f t="shared" si="43"/>
        <v>0</v>
      </c>
      <c r="I74" s="199">
        <f t="shared" si="43"/>
        <v>0</v>
      </c>
      <c r="J74" s="199">
        <f t="shared" si="43"/>
        <v>0</v>
      </c>
      <c r="K74" s="199">
        <f t="shared" si="43"/>
        <v>0</v>
      </c>
      <c r="L74" s="199">
        <f t="shared" si="43"/>
        <v>0</v>
      </c>
      <c r="M74" s="199">
        <f t="shared" si="43"/>
        <v>0</v>
      </c>
      <c r="N74" s="199">
        <f t="shared" si="43"/>
        <v>0</v>
      </c>
      <c r="O74" s="199">
        <f t="shared" si="43"/>
        <v>0</v>
      </c>
      <c r="P74" s="199">
        <f t="shared" si="43"/>
        <v>0</v>
      </c>
      <c r="Q74" s="199">
        <f t="shared" si="43"/>
        <v>0</v>
      </c>
      <c r="R74" s="199">
        <f t="shared" si="43"/>
        <v>0</v>
      </c>
      <c r="S74" s="199">
        <f t="shared" si="43"/>
        <v>0</v>
      </c>
      <c r="T74" s="199">
        <f t="shared" si="43"/>
        <v>0</v>
      </c>
      <c r="U74" s="199">
        <f t="shared" si="43"/>
        <v>0</v>
      </c>
      <c r="V74" s="199">
        <f t="shared" si="43"/>
        <v>0</v>
      </c>
      <c r="W74" s="199">
        <f t="shared" si="43"/>
        <v>0</v>
      </c>
      <c r="X74" s="199">
        <f t="shared" si="43"/>
        <v>0</v>
      </c>
      <c r="Y74" s="199">
        <f t="shared" si="43"/>
        <v>0</v>
      </c>
      <c r="Z74" s="199">
        <f t="shared" si="43"/>
        <v>0</v>
      </c>
      <c r="AA74" s="199">
        <f t="shared" si="43"/>
        <v>0</v>
      </c>
      <c r="AB74" s="199">
        <f t="shared" si="43"/>
        <v>0</v>
      </c>
      <c r="AC74" s="199">
        <f t="shared" si="43"/>
        <v>0</v>
      </c>
      <c r="AD74" s="199">
        <f t="shared" si="43"/>
        <v>0</v>
      </c>
      <c r="AE74" s="199">
        <f t="shared" si="43"/>
        <v>0</v>
      </c>
      <c r="AF74" s="199">
        <f t="shared" si="43"/>
        <v>0</v>
      </c>
      <c r="AG74" s="199">
        <f t="shared" si="43"/>
        <v>0</v>
      </c>
    </row>
    <row r="75" spans="1:33" ht="14.25" customHeight="1" x14ac:dyDescent="0.25">
      <c r="A75" s="184">
        <f t="shared" si="29"/>
        <v>63</v>
      </c>
      <c r="B75" s="184" t="s">
        <v>515</v>
      </c>
      <c r="D75" s="279">
        <f>'Operating Budget'!X90</f>
        <v>0</v>
      </c>
      <c r="E75" s="199">
        <f t="shared" ref="E75:AG75" si="44">+E69-E74</f>
        <v>0</v>
      </c>
      <c r="F75" s="199">
        <f t="shared" si="44"/>
        <v>0</v>
      </c>
      <c r="G75" s="199">
        <f t="shared" si="44"/>
        <v>0</v>
      </c>
      <c r="H75" s="199">
        <f t="shared" si="44"/>
        <v>0</v>
      </c>
      <c r="I75" s="199">
        <f t="shared" si="44"/>
        <v>0</v>
      </c>
      <c r="J75" s="199">
        <f t="shared" si="44"/>
        <v>0</v>
      </c>
      <c r="K75" s="199">
        <f t="shared" si="44"/>
        <v>0</v>
      </c>
      <c r="L75" s="199">
        <f t="shared" si="44"/>
        <v>0</v>
      </c>
      <c r="M75" s="199">
        <f t="shared" si="44"/>
        <v>0</v>
      </c>
      <c r="N75" s="199">
        <f t="shared" si="44"/>
        <v>0</v>
      </c>
      <c r="O75" s="199">
        <f t="shared" si="44"/>
        <v>0</v>
      </c>
      <c r="P75" s="199">
        <f t="shared" si="44"/>
        <v>0</v>
      </c>
      <c r="Q75" s="199">
        <f t="shared" si="44"/>
        <v>0</v>
      </c>
      <c r="R75" s="199">
        <f t="shared" si="44"/>
        <v>0</v>
      </c>
      <c r="S75" s="199">
        <f t="shared" si="44"/>
        <v>0</v>
      </c>
      <c r="T75" s="199">
        <f t="shared" si="44"/>
        <v>0</v>
      </c>
      <c r="U75" s="199">
        <f t="shared" si="44"/>
        <v>0</v>
      </c>
      <c r="V75" s="199">
        <f t="shared" si="44"/>
        <v>0</v>
      </c>
      <c r="W75" s="199">
        <f t="shared" si="44"/>
        <v>0</v>
      </c>
      <c r="X75" s="199">
        <f t="shared" si="44"/>
        <v>0</v>
      </c>
      <c r="Y75" s="199">
        <f t="shared" si="44"/>
        <v>0</v>
      </c>
      <c r="Z75" s="199">
        <f t="shared" si="44"/>
        <v>0</v>
      </c>
      <c r="AA75" s="199">
        <f t="shared" si="44"/>
        <v>0</v>
      </c>
      <c r="AB75" s="199">
        <f t="shared" si="44"/>
        <v>0</v>
      </c>
      <c r="AC75" s="199">
        <f t="shared" si="44"/>
        <v>0</v>
      </c>
      <c r="AD75" s="199">
        <f t="shared" si="44"/>
        <v>0</v>
      </c>
      <c r="AE75" s="199">
        <f t="shared" si="44"/>
        <v>0</v>
      </c>
      <c r="AF75" s="199">
        <f t="shared" si="44"/>
        <v>0</v>
      </c>
      <c r="AG75" s="199">
        <f t="shared" si="44"/>
        <v>0</v>
      </c>
    </row>
    <row r="76" spans="1:33" ht="14.25" customHeight="1" x14ac:dyDescent="0.2"/>
    <row r="77" spans="1:33" ht="14.25" customHeight="1" x14ac:dyDescent="0.2"/>
    <row r="78" spans="1:33" ht="14.25" customHeight="1" x14ac:dyDescent="0.2"/>
    <row r="79" spans="1:33" ht="14.25" customHeight="1" x14ac:dyDescent="0.2"/>
  </sheetData>
  <sheetProtection algorithmName="SHA-512" hashValue="9vXxsdaBCiFaQSEYr+8a1OvoAUzwtBcP0rxL7WCB6+EExrbVg4xlGP6caQxSKv5hTu/zg1mmP2SEfx60f6LZnw==" saltValue="rNuf0qOjSYEBr6cOsDh+Pw==" spinCount="100000" sheet="1" selectLockedCells="1"/>
  <mergeCells count="2">
    <mergeCell ref="A1:B1"/>
    <mergeCell ref="C1:I1"/>
  </mergeCells>
  <pageMargins left="0.2" right="0.2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DB8B-A51F-4017-B84A-327D17FBED1E}">
  <sheetPr>
    <pageSetUpPr fitToPage="1"/>
  </sheetPr>
  <dimension ref="A1:AC45"/>
  <sheetViews>
    <sheetView zoomScale="90" zoomScaleNormal="90" workbookViewId="0">
      <selection activeCell="C35" sqref="C35:J35"/>
    </sheetView>
  </sheetViews>
  <sheetFormatPr defaultRowHeight="15.75" x14ac:dyDescent="0.25"/>
  <cols>
    <col min="1" max="1" width="5" style="3" customWidth="1"/>
    <col min="2" max="2" width="9.5703125" style="3" customWidth="1"/>
    <col min="3" max="3" width="11.7109375" style="3" customWidth="1"/>
    <col min="4" max="9" width="9.140625" style="3"/>
    <col min="10" max="10" width="9.85546875" style="3" customWidth="1"/>
  </cols>
  <sheetData>
    <row r="1" spans="1:29" ht="23.25" x14ac:dyDescent="0.25">
      <c r="A1" s="122" t="s">
        <v>566</v>
      </c>
      <c r="B1" s="274"/>
      <c r="C1" s="274"/>
      <c r="D1" s="274"/>
      <c r="E1" s="274"/>
      <c r="F1" s="274"/>
      <c r="G1" s="274"/>
      <c r="H1" s="274"/>
      <c r="I1" s="274"/>
      <c r="J1" s="27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22.5" x14ac:dyDescent="0.3">
      <c r="A2" s="275" t="s">
        <v>516</v>
      </c>
      <c r="B2" s="276"/>
      <c r="C2" s="276"/>
      <c r="D2" s="276"/>
      <c r="E2" s="276"/>
      <c r="F2" s="276"/>
      <c r="G2" s="276"/>
      <c r="H2" s="276"/>
      <c r="I2" s="33"/>
      <c r="J2" s="33"/>
    </row>
    <row r="3" spans="1:29" ht="7.9" customHeight="1" x14ac:dyDescent="0.25"/>
    <row r="4" spans="1:29" x14ac:dyDescent="0.25">
      <c r="A4" s="246"/>
      <c r="B4" s="126" t="s">
        <v>517</v>
      </c>
      <c r="C4" s="200"/>
      <c r="D4" s="200"/>
      <c r="E4" s="200"/>
      <c r="F4" s="200"/>
      <c r="G4" s="200"/>
      <c r="H4" s="200"/>
      <c r="I4" s="267"/>
      <c r="J4" s="267"/>
    </row>
    <row r="5" spans="1:29" x14ac:dyDescent="0.25">
      <c r="B5" s="126" t="s">
        <v>518</v>
      </c>
      <c r="C5" s="200"/>
      <c r="D5" s="200"/>
      <c r="E5" s="200"/>
      <c r="F5" s="200"/>
      <c r="G5" s="200"/>
      <c r="H5" s="200"/>
      <c r="I5" s="267"/>
      <c r="J5" s="267"/>
    </row>
    <row r="6" spans="1:29" ht="12.4" customHeight="1" x14ac:dyDescent="0.25"/>
    <row r="7" spans="1:29" x14ac:dyDescent="0.25">
      <c r="A7" s="249"/>
      <c r="B7" s="126" t="s">
        <v>519</v>
      </c>
      <c r="C7" s="126"/>
      <c r="D7" s="126"/>
      <c r="E7" s="126"/>
      <c r="F7" s="126"/>
      <c r="G7" s="126"/>
      <c r="H7" s="201"/>
      <c r="I7" s="5"/>
      <c r="J7" s="5"/>
      <c r="K7" s="202"/>
    </row>
    <row r="8" spans="1:29" x14ac:dyDescent="0.25">
      <c r="B8" s="126" t="s">
        <v>520</v>
      </c>
      <c r="C8" s="126"/>
      <c r="D8" s="126"/>
      <c r="E8" s="126"/>
      <c r="F8" s="126"/>
      <c r="G8" s="126"/>
      <c r="H8" s="126"/>
    </row>
    <row r="9" spans="1:29" ht="12.4" customHeight="1" x14ac:dyDescent="0.25"/>
    <row r="10" spans="1:29" x14ac:dyDescent="0.25">
      <c r="A10" s="250" t="s">
        <v>521</v>
      </c>
      <c r="C10" s="268"/>
      <c r="D10" s="268"/>
      <c r="E10" s="268"/>
      <c r="F10" s="268"/>
      <c r="G10" s="268"/>
      <c r="H10" s="269"/>
      <c r="I10" s="269"/>
      <c r="J10"/>
    </row>
    <row r="11" spans="1:29" x14ac:dyDescent="0.25">
      <c r="B11" s="268" t="s">
        <v>522</v>
      </c>
      <c r="C11" s="268"/>
      <c r="D11" s="268"/>
      <c r="E11" s="268"/>
      <c r="F11" s="268"/>
      <c r="G11" s="268"/>
      <c r="H11" s="268"/>
      <c r="I11" s="269"/>
      <c r="J11" s="269"/>
    </row>
    <row r="12" spans="1:29" x14ac:dyDescent="0.25">
      <c r="B12" s="268" t="s">
        <v>523</v>
      </c>
      <c r="C12" s="268"/>
      <c r="D12" s="268"/>
      <c r="E12" s="268"/>
      <c r="F12" s="268"/>
      <c r="G12" s="268"/>
      <c r="H12" s="268"/>
      <c r="I12" s="269"/>
      <c r="J12" s="269"/>
    </row>
    <row r="13" spans="1:29" x14ac:dyDescent="0.25">
      <c r="B13" s="268" t="s">
        <v>524</v>
      </c>
      <c r="C13" s="268"/>
      <c r="D13" s="268"/>
      <c r="E13" s="268"/>
      <c r="F13" s="268"/>
      <c r="G13" s="268"/>
      <c r="H13" s="268"/>
    </row>
    <row r="14" spans="1:29" x14ac:dyDescent="0.25">
      <c r="B14" s="268" t="s">
        <v>525</v>
      </c>
      <c r="C14" s="268"/>
      <c r="D14" s="268"/>
      <c r="E14" s="268"/>
      <c r="F14" s="268"/>
      <c r="G14" s="268"/>
      <c r="H14" s="268"/>
    </row>
    <row r="15" spans="1:29" ht="12.4" customHeight="1" x14ac:dyDescent="0.25"/>
    <row r="16" spans="1:29" x14ac:dyDescent="0.25">
      <c r="A16" s="249"/>
      <c r="B16" s="270" t="s">
        <v>526</v>
      </c>
      <c r="C16" s="270"/>
      <c r="D16" s="270"/>
      <c r="E16" s="270"/>
      <c r="F16" s="270"/>
      <c r="G16" s="270"/>
      <c r="H16" s="270"/>
      <c r="I16" s="271"/>
      <c r="J16" s="271"/>
    </row>
    <row r="17" spans="1:10" x14ac:dyDescent="0.25">
      <c r="B17" s="270" t="s">
        <v>527</v>
      </c>
      <c r="C17" s="270"/>
      <c r="D17" s="270"/>
      <c r="E17" s="270"/>
      <c r="F17" s="270"/>
      <c r="G17" s="270"/>
      <c r="H17" s="270"/>
      <c r="I17" s="271"/>
      <c r="J17" s="271"/>
    </row>
    <row r="18" spans="1:10" x14ac:dyDescent="0.25">
      <c r="B18" s="270" t="s">
        <v>528</v>
      </c>
      <c r="C18" s="270"/>
      <c r="D18" s="270"/>
      <c r="E18" s="270"/>
      <c r="F18" s="270"/>
      <c r="G18" s="270"/>
      <c r="H18" s="270"/>
      <c r="I18" s="271"/>
      <c r="J18" s="271"/>
    </row>
    <row r="19" spans="1:10" x14ac:dyDescent="0.25">
      <c r="B19" s="270" t="s">
        <v>529</v>
      </c>
      <c r="C19" s="270"/>
      <c r="D19" s="270"/>
      <c r="E19" s="270"/>
      <c r="F19" s="270"/>
      <c r="G19" s="270"/>
      <c r="H19" s="270"/>
      <c r="I19" s="271"/>
      <c r="J19" s="271"/>
    </row>
    <row r="20" spans="1:10" x14ac:dyDescent="0.25">
      <c r="B20" s="270" t="s">
        <v>530</v>
      </c>
      <c r="C20" s="270"/>
      <c r="D20" s="270"/>
      <c r="E20" s="270"/>
      <c r="F20" s="270"/>
      <c r="G20" s="270"/>
      <c r="H20" s="270"/>
      <c r="I20" s="271"/>
      <c r="J20" s="271"/>
    </row>
    <row r="21" spans="1:10" ht="12.4" customHeight="1" x14ac:dyDescent="0.25">
      <c r="B21" s="270"/>
      <c r="C21" s="270"/>
      <c r="D21" s="270"/>
      <c r="E21" s="270"/>
      <c r="F21" s="270"/>
      <c r="G21" s="270"/>
      <c r="H21" s="270"/>
      <c r="I21" s="271"/>
      <c r="J21" s="271"/>
    </row>
    <row r="22" spans="1:10" x14ac:dyDescent="0.25">
      <c r="A22" s="249"/>
      <c r="B22" s="272" t="s">
        <v>531</v>
      </c>
      <c r="C22" s="272"/>
      <c r="D22" s="272"/>
      <c r="E22" s="272"/>
      <c r="F22" s="272"/>
      <c r="G22" s="272"/>
      <c r="H22" s="272"/>
      <c r="I22" s="273"/>
      <c r="J22" s="273"/>
    </row>
    <row r="23" spans="1:10" x14ac:dyDescent="0.25">
      <c r="B23" s="272" t="s">
        <v>532</v>
      </c>
      <c r="C23" s="272"/>
      <c r="D23" s="272"/>
      <c r="E23" s="272"/>
      <c r="F23" s="272"/>
      <c r="G23" s="272"/>
      <c r="H23" s="272"/>
      <c r="I23" s="273"/>
      <c r="J23" s="273"/>
    </row>
    <row r="24" spans="1:10" x14ac:dyDescent="0.25">
      <c r="B24" s="272" t="s">
        <v>533</v>
      </c>
      <c r="C24" s="272"/>
      <c r="D24" s="272"/>
      <c r="E24" s="272"/>
      <c r="F24" s="272"/>
      <c r="G24" s="272"/>
      <c r="H24" s="272"/>
      <c r="I24" s="273"/>
      <c r="J24" s="273"/>
    </row>
    <row r="25" spans="1:10" x14ac:dyDescent="0.25">
      <c r="B25" s="272" t="s">
        <v>534</v>
      </c>
      <c r="C25" s="272"/>
      <c r="D25" s="272"/>
      <c r="E25" s="272"/>
      <c r="F25" s="272"/>
      <c r="G25" s="272"/>
      <c r="H25" s="272"/>
      <c r="I25" s="273"/>
      <c r="J25" s="273"/>
    </row>
    <row r="26" spans="1:10" x14ac:dyDescent="0.25">
      <c r="B26" s="272" t="s">
        <v>535</v>
      </c>
      <c r="C26" s="272"/>
      <c r="D26" s="272"/>
      <c r="E26" s="272"/>
      <c r="F26" s="272"/>
      <c r="G26" s="272"/>
      <c r="H26" s="272"/>
    </row>
    <row r="27" spans="1:10" ht="12.4" customHeight="1" x14ac:dyDescent="0.25">
      <c r="B27" s="272"/>
      <c r="C27" s="272"/>
      <c r="D27" s="272"/>
      <c r="E27" s="272"/>
      <c r="F27" s="272"/>
      <c r="G27" s="272"/>
      <c r="H27" s="272"/>
    </row>
    <row r="28" spans="1:10" ht="15" x14ac:dyDescent="0.25">
      <c r="A28" s="126" t="s">
        <v>536</v>
      </c>
      <c r="B28" s="386" t="s">
        <v>537</v>
      </c>
      <c r="C28" s="386"/>
      <c r="D28" s="386"/>
      <c r="E28" s="386"/>
      <c r="F28" s="386"/>
      <c r="G28" s="386"/>
      <c r="H28" s="386"/>
      <c r="I28" s="386"/>
      <c r="J28" s="386"/>
    </row>
    <row r="29" spans="1:10" ht="15" x14ac:dyDescent="0.25">
      <c r="A29" s="126"/>
      <c r="B29" s="126" t="s">
        <v>538</v>
      </c>
      <c r="C29"/>
      <c r="D29"/>
      <c r="E29" s="221"/>
      <c r="F29" s="221"/>
      <c r="G29" s="221"/>
      <c r="H29" s="221"/>
      <c r="I29" s="221"/>
      <c r="J29" s="221"/>
    </row>
    <row r="30" spans="1:10" ht="12.4" customHeight="1" x14ac:dyDescent="0.25">
      <c r="A30" s="126"/>
      <c r="B30" s="126"/>
      <c r="C30"/>
      <c r="D30"/>
      <c r="E30" s="221"/>
      <c r="F30" s="221"/>
      <c r="G30" s="221"/>
      <c r="H30" s="221"/>
      <c r="I30" s="221"/>
      <c r="J30" s="221"/>
    </row>
    <row r="31" spans="1:10" ht="15" x14ac:dyDescent="0.25">
      <c r="A31" s="126"/>
      <c r="B31" s="221" t="s">
        <v>539</v>
      </c>
      <c r="C31" s="277"/>
      <c r="D31" s="278"/>
      <c r="E31" s="278"/>
      <c r="F31" s="278"/>
      <c r="G31" s="278"/>
      <c r="H31" s="278"/>
      <c r="I31" s="278"/>
      <c r="J31" s="278"/>
    </row>
    <row r="32" spans="1:10" ht="15" x14ac:dyDescent="0.25">
      <c r="A32" s="126"/>
      <c r="B32" s="126"/>
      <c r="C32" s="543" t="s">
        <v>540</v>
      </c>
      <c r="D32" s="543"/>
      <c r="E32" s="543"/>
      <c r="F32" s="543"/>
      <c r="G32" s="543"/>
      <c r="H32" s="543"/>
      <c r="I32" s="543"/>
      <c r="J32" s="543"/>
    </row>
    <row r="33" spans="1:10" ht="12.4" customHeight="1" x14ac:dyDescent="0.25">
      <c r="A33" s="126"/>
      <c r="B33" s="126"/>
      <c r="C33" s="544"/>
      <c r="D33" s="544"/>
      <c r="E33" s="544"/>
      <c r="F33" s="544"/>
      <c r="G33" s="544"/>
      <c r="H33" s="544"/>
      <c r="I33" s="544"/>
      <c r="J33" s="544"/>
    </row>
    <row r="34" spans="1:10" ht="15" x14ac:dyDescent="0.25">
      <c r="A34" s="126"/>
      <c r="B34" s="126"/>
      <c r="C34" s="545"/>
      <c r="D34" s="545"/>
      <c r="E34" s="545"/>
      <c r="F34" s="545"/>
      <c r="G34" s="545"/>
      <c r="H34" s="545"/>
      <c r="I34" s="545"/>
      <c r="J34" s="545"/>
    </row>
    <row r="35" spans="1:10" ht="15" x14ac:dyDescent="0.25">
      <c r="A35" s="126"/>
      <c r="B35" s="126"/>
      <c r="C35" s="543" t="s">
        <v>541</v>
      </c>
      <c r="D35" s="543"/>
      <c r="E35" s="543"/>
      <c r="F35" s="543"/>
      <c r="G35" s="543"/>
      <c r="H35" s="543"/>
      <c r="I35" s="543"/>
      <c r="J35" s="543"/>
    </row>
    <row r="36" spans="1:10" ht="15" x14ac:dyDescent="0.25">
      <c r="A36" s="126"/>
      <c r="B36" s="126"/>
      <c r="C36" s="545"/>
      <c r="D36" s="545"/>
      <c r="E36" s="545"/>
      <c r="F36" s="545"/>
      <c r="G36" s="545"/>
      <c r="H36" s="545"/>
      <c r="I36" s="545"/>
      <c r="J36" s="545"/>
    </row>
    <row r="37" spans="1:10" ht="15" x14ac:dyDescent="0.25">
      <c r="A37" s="126"/>
      <c r="B37" s="126"/>
      <c r="C37" s="546" t="s">
        <v>542</v>
      </c>
      <c r="D37" s="546"/>
      <c r="E37" s="546"/>
      <c r="F37" s="546"/>
      <c r="G37" s="546"/>
      <c r="H37" s="546"/>
      <c r="I37" s="546"/>
      <c r="J37" s="546"/>
    </row>
    <row r="38" spans="1:10" ht="12.4" customHeight="1" x14ac:dyDescent="0.25">
      <c r="A38" s="126"/>
      <c r="B38" s="126"/>
      <c r="C38" s="221"/>
      <c r="D38" s="221"/>
      <c r="E38" s="544"/>
      <c r="F38" s="544"/>
      <c r="G38" s="544"/>
      <c r="H38" s="544"/>
      <c r="I38" s="544"/>
      <c r="J38" s="544"/>
    </row>
    <row r="39" spans="1:10" ht="15" x14ac:dyDescent="0.25">
      <c r="A39" s="126"/>
      <c r="B39" s="221" t="s">
        <v>539</v>
      </c>
      <c r="C39" s="545"/>
      <c r="D39" s="545"/>
      <c r="E39" s="545"/>
      <c r="F39" s="545"/>
      <c r="G39" s="545"/>
      <c r="H39" s="545"/>
      <c r="I39" s="545"/>
      <c r="J39" s="545"/>
    </row>
    <row r="40" spans="1:10" ht="15" x14ac:dyDescent="0.25">
      <c r="A40" s="126"/>
      <c r="B40" s="126"/>
      <c r="C40" s="543" t="s">
        <v>543</v>
      </c>
      <c r="D40" s="543"/>
      <c r="E40" s="543"/>
      <c r="F40" s="543"/>
      <c r="G40" s="543"/>
      <c r="H40" s="543"/>
      <c r="I40" s="543"/>
      <c r="J40" s="543"/>
    </row>
    <row r="41" spans="1:10" ht="12.4" customHeight="1" x14ac:dyDescent="0.25">
      <c r="A41" s="126"/>
      <c r="B41" s="126"/>
      <c r="C41" s="544"/>
      <c r="D41" s="544"/>
      <c r="E41" s="544"/>
      <c r="F41" s="544"/>
      <c r="G41" s="544"/>
      <c r="H41" s="544"/>
      <c r="I41" s="544"/>
      <c r="J41" s="544"/>
    </row>
    <row r="42" spans="1:10" ht="15" x14ac:dyDescent="0.25">
      <c r="A42" s="126"/>
      <c r="B42" s="126"/>
      <c r="C42" s="545"/>
      <c r="D42" s="545"/>
      <c r="E42" s="545"/>
      <c r="F42" s="545"/>
      <c r="G42" s="545"/>
      <c r="H42" s="545"/>
      <c r="I42" s="545"/>
      <c r="J42" s="545"/>
    </row>
    <row r="43" spans="1:10" ht="15" x14ac:dyDescent="0.25">
      <c r="A43" s="126"/>
      <c r="B43" s="126"/>
      <c r="C43" s="543" t="s">
        <v>541</v>
      </c>
      <c r="D43" s="543"/>
      <c r="E43" s="543"/>
      <c r="F43" s="543"/>
      <c r="G43" s="543"/>
      <c r="H43" s="543"/>
      <c r="I43" s="543"/>
      <c r="J43" s="543"/>
    </row>
    <row r="44" spans="1:10" ht="15" x14ac:dyDescent="0.25">
      <c r="A44" s="126"/>
      <c r="B44" s="126"/>
      <c r="C44" s="545"/>
      <c r="D44" s="545"/>
      <c r="E44" s="545"/>
      <c r="F44" s="545"/>
      <c r="G44" s="545"/>
      <c r="H44" s="545"/>
      <c r="I44" s="545"/>
      <c r="J44" s="545"/>
    </row>
    <row r="45" spans="1:10" ht="15" x14ac:dyDescent="0.25">
      <c r="A45" s="126"/>
      <c r="B45" s="126"/>
      <c r="C45" s="547" t="s">
        <v>542</v>
      </c>
      <c r="D45" s="547"/>
      <c r="E45" s="547"/>
      <c r="F45" s="547"/>
      <c r="G45" s="547"/>
      <c r="H45" s="547"/>
      <c r="I45" s="547"/>
      <c r="J45" s="547"/>
    </row>
  </sheetData>
  <sheetProtection algorithmName="SHA-512" hashValue="jiKnAzR1R0r2MNz/X4HbTHZspNlwSDSH1F6QevpXhxbJMa30eVf8JBVswlMa9LjzdXNcxW2PLoCyu50iBEmCDQ==" saltValue="DRbPlzZ0Hz6bDyuECiUKBg==" spinCount="100000" sheet="1" objects="1" scenarios="1" selectLockedCells="1"/>
  <mergeCells count="23">
    <mergeCell ref="C42:J42"/>
    <mergeCell ref="C43:J43"/>
    <mergeCell ref="C44:J44"/>
    <mergeCell ref="C45:J45"/>
    <mergeCell ref="C39:J39"/>
    <mergeCell ref="C40:J40"/>
    <mergeCell ref="C41:D41"/>
    <mergeCell ref="E41:F41"/>
    <mergeCell ref="G41:H41"/>
    <mergeCell ref="I41:J41"/>
    <mergeCell ref="C34:J34"/>
    <mergeCell ref="C35:J35"/>
    <mergeCell ref="C36:J36"/>
    <mergeCell ref="C37:J37"/>
    <mergeCell ref="E38:F38"/>
    <mergeCell ref="G38:H38"/>
    <mergeCell ref="I38:J38"/>
    <mergeCell ref="B28:J28"/>
    <mergeCell ref="C32:J32"/>
    <mergeCell ref="C33:D33"/>
    <mergeCell ref="E33:F33"/>
    <mergeCell ref="G33:H33"/>
    <mergeCell ref="I33:J33"/>
  </mergeCells>
  <pageMargins left="0.7" right="0.7" top="0.75" bottom="0.5" header="0.3" footer="0.3"/>
  <pageSetup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3b9d680-b78c-4278-9275-ea3c174a46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62617BFED134BB5A0DBD7804B2926" ma:contentTypeVersion="4" ma:contentTypeDescription="Create a new document." ma:contentTypeScope="" ma:versionID="1af154e323ebc858c354177841454f80">
  <xsd:schema xmlns:xsd="http://www.w3.org/2001/XMLSchema" xmlns:xs="http://www.w3.org/2001/XMLSchema" xmlns:p="http://schemas.microsoft.com/office/2006/metadata/properties" xmlns:ns2="43b9d680-b78c-4278-9275-ea3c174a46ce" targetNamespace="http://schemas.microsoft.com/office/2006/metadata/properties" ma:root="true" ma:fieldsID="501a532a790f94c5d8a0eb663d4ced3c" ns2:_="">
    <xsd:import namespace="43b9d680-b78c-4278-9275-ea3c174a4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9d680-b78c-4278-9275-ea3c174a46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1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1042FE-309A-40A9-BFF1-35581B3B5E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F520D5-68B7-48A0-A3B0-F07222D87823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43b9d680-b78c-4278-9275-ea3c174a46c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FDC5DB0-F1DA-479D-B963-10DAEF25F0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9d680-b78c-4278-9275-ea3c174a46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HOME-ARP Highlights</vt:lpstr>
      <vt:lpstr>Instructions</vt:lpstr>
      <vt:lpstr>Core Application</vt:lpstr>
      <vt:lpstr>Unit Configuration</vt:lpstr>
      <vt:lpstr>Locations</vt:lpstr>
      <vt:lpstr>Construction Budget</vt:lpstr>
      <vt:lpstr>Project Timeline</vt:lpstr>
      <vt:lpstr>Operating Budget</vt:lpstr>
      <vt:lpstr>Proforma</vt:lpstr>
      <vt:lpstr>Attestation</vt:lpstr>
      <vt:lpstr>Attestation!Print_Area</vt:lpstr>
      <vt:lpstr>'Construction Budget'!Print_Area</vt:lpstr>
      <vt:lpstr>'Core Application'!Print_Area</vt:lpstr>
      <vt:lpstr>'HOME-ARP Highlights'!Print_Area</vt:lpstr>
      <vt:lpstr>Locations!Print_Area</vt:lpstr>
      <vt:lpstr>'Operating Budget'!Print_Area</vt:lpstr>
      <vt:lpstr>'Project Timeline'!Print_Area</vt:lpstr>
      <vt:lpstr>'Unit Configuration'!Print_Area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HOME-ARP Application and Instructions</dc:title>
  <dc:subject/>
  <dc:creator>PHFA</dc:creator>
  <cp:keywords/>
  <dc:description/>
  <cp:lastModifiedBy>Brogunier, Morgan</cp:lastModifiedBy>
  <cp:revision/>
  <cp:lastPrinted>2026-01-12T13:52:04Z</cp:lastPrinted>
  <dcterms:created xsi:type="dcterms:W3CDTF">2025-08-13T14:55:26Z</dcterms:created>
  <dcterms:modified xsi:type="dcterms:W3CDTF">2026-01-12T16:21:32Z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0x01010048562617BFED134BB5A0DBD7804B2926</vt:lpwstr>
  </property>
</Properties>
</file>